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15450" windowHeight="11640"/>
  </bookViews>
  <sheets>
    <sheet name="КВСР" sheetId="2" r:id="rId1"/>
    <sheet name="Лист1" sheetId="3" r:id="rId2"/>
  </sheets>
  <definedNames>
    <definedName name="_xlnm._FilterDatabase" localSheetId="0" hidden="1">КВСР!$A$9:$IR$1135</definedName>
    <definedName name="_xlnm.Print_Titles" localSheetId="0">КВСР!$9:$9</definedName>
    <definedName name="_xlnm.Print_Area" localSheetId="0">КВСР!$A$1:$K$1135</definedName>
  </definedNames>
  <calcPr calcId="125725" fullPrecision="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86" i="2"/>
  <c r="G486"/>
  <c r="J442" l="1"/>
  <c r="G442"/>
  <c r="J458" l="1"/>
  <c r="J372"/>
  <c r="J371"/>
  <c r="J369"/>
  <c r="J29"/>
  <c r="G29"/>
  <c r="F29" s="1"/>
  <c r="N1075"/>
  <c r="L390"/>
  <c r="M471"/>
  <c r="M651"/>
  <c r="N10"/>
  <c r="L19"/>
  <c r="L20"/>
  <c r="L24"/>
  <c r="L28"/>
  <c r="L30"/>
  <c r="L32"/>
  <c r="L33"/>
  <c r="L38"/>
  <c r="L44"/>
  <c r="L47"/>
  <c r="L50"/>
  <c r="L55"/>
  <c r="L59"/>
  <c r="L64"/>
  <c r="L69"/>
  <c r="L72"/>
  <c r="L75"/>
  <c r="L79"/>
  <c r="L80"/>
  <c r="L87"/>
  <c r="L89"/>
  <c r="L90"/>
  <c r="L96"/>
  <c r="L97"/>
  <c r="L98"/>
  <c r="L104"/>
  <c r="L105"/>
  <c r="L111"/>
  <c r="L118"/>
  <c r="L124"/>
  <c r="L126"/>
  <c r="L129"/>
  <c r="L135"/>
  <c r="L138"/>
  <c r="L141"/>
  <c r="L147"/>
  <c r="L150"/>
  <c r="L153"/>
  <c r="L159"/>
  <c r="L162"/>
  <c r="L166"/>
  <c r="L171"/>
  <c r="L173"/>
  <c r="L179"/>
  <c r="L184"/>
  <c r="L185"/>
  <c r="L186"/>
  <c r="L190"/>
  <c r="L191"/>
  <c r="L198"/>
  <c r="L201"/>
  <c r="L206"/>
  <c r="L212"/>
  <c r="L218"/>
  <c r="L223"/>
  <c r="L226"/>
  <c r="L229"/>
  <c r="L232"/>
  <c r="L235"/>
  <c r="L237"/>
  <c r="L240"/>
  <c r="L242"/>
  <c r="L246"/>
  <c r="L251"/>
  <c r="L256"/>
  <c r="L262"/>
  <c r="L263"/>
  <c r="L270"/>
  <c r="L272"/>
  <c r="L278"/>
  <c r="L280"/>
  <c r="L286"/>
  <c r="L288"/>
  <c r="L295"/>
  <c r="L297"/>
  <c r="L301"/>
  <c r="L303"/>
  <c r="L307"/>
  <c r="L309"/>
  <c r="L311"/>
  <c r="L313"/>
  <c r="L320"/>
  <c r="L323"/>
  <c r="L330"/>
  <c r="L332"/>
  <c r="L334"/>
  <c r="L336"/>
  <c r="L343"/>
  <c r="G227"/>
  <c r="G458"/>
  <c r="G457"/>
  <c r="F457" s="1"/>
  <c r="L471"/>
  <c r="L651"/>
  <c r="L1075"/>
  <c r="L10"/>
  <c r="I286"/>
  <c r="I287"/>
  <c r="I288"/>
  <c r="I285"/>
  <c r="I284"/>
  <c r="I282"/>
  <c r="I283"/>
  <c r="I281"/>
  <c r="K161"/>
  <c r="K160" s="1"/>
  <c r="J161"/>
  <c r="H161"/>
  <c r="G161"/>
  <c r="L161" s="1"/>
  <c r="I303"/>
  <c r="I302"/>
  <c r="I301"/>
  <c r="I300"/>
  <c r="I299"/>
  <c r="I298"/>
  <c r="I295"/>
  <c r="I296"/>
  <c r="I297"/>
  <c r="I294"/>
  <c r="I293"/>
  <c r="I292"/>
  <c r="J168"/>
  <c r="G168"/>
  <c r="L168" s="1"/>
  <c r="J245"/>
  <c r="J244" s="1"/>
  <c r="I246"/>
  <c r="G245"/>
  <c r="G244" s="1"/>
  <c r="L244" s="1"/>
  <c r="F246"/>
  <c r="J228"/>
  <c r="J227"/>
  <c r="L227" s="1"/>
  <c r="G228"/>
  <c r="L228" s="1"/>
  <c r="H158"/>
  <c r="G158"/>
  <c r="K158"/>
  <c r="J158"/>
  <c r="J78"/>
  <c r="G78"/>
  <c r="G77" s="1"/>
  <c r="J77"/>
  <c r="J152"/>
  <c r="G152"/>
  <c r="G151" s="1"/>
  <c r="K125"/>
  <c r="J125"/>
  <c r="H125"/>
  <c r="G125"/>
  <c r="L125" s="1"/>
  <c r="I90"/>
  <c r="F90"/>
  <c r="I89"/>
  <c r="F89"/>
  <c r="K88"/>
  <c r="J88"/>
  <c r="H88"/>
  <c r="G88"/>
  <c r="L88" s="1"/>
  <c r="I87"/>
  <c r="F87"/>
  <c r="K86"/>
  <c r="J86"/>
  <c r="H86"/>
  <c r="G86"/>
  <c r="L86" s="1"/>
  <c r="H85"/>
  <c r="H84" s="1"/>
  <c r="H83" s="1"/>
  <c r="H82" s="1"/>
  <c r="I129"/>
  <c r="F129"/>
  <c r="G123"/>
  <c r="I126"/>
  <c r="F126"/>
  <c r="K128"/>
  <c r="J128"/>
  <c r="H128"/>
  <c r="H127" s="1"/>
  <c r="G128"/>
  <c r="G127" s="1"/>
  <c r="K127"/>
  <c r="K261"/>
  <c r="K260" s="1"/>
  <c r="K259" s="1"/>
  <c r="K258" s="1"/>
  <c r="K257" s="1"/>
  <c r="J261"/>
  <c r="J260" s="1"/>
  <c r="H261"/>
  <c r="H260" s="1"/>
  <c r="H259" s="1"/>
  <c r="H258" s="1"/>
  <c r="H257" s="1"/>
  <c r="G261"/>
  <c r="G260" s="1"/>
  <c r="L260" s="1"/>
  <c r="I262"/>
  <c r="F262"/>
  <c r="I263"/>
  <c r="F263"/>
  <c r="K250"/>
  <c r="K249" s="1"/>
  <c r="K248" s="1"/>
  <c r="K247" s="1"/>
  <c r="J250"/>
  <c r="J249" s="1"/>
  <c r="H250"/>
  <c r="H249" s="1"/>
  <c r="H248" s="1"/>
  <c r="H247" s="1"/>
  <c r="G250"/>
  <c r="G249" s="1"/>
  <c r="L249" s="1"/>
  <c r="I251"/>
  <c r="F251"/>
  <c r="K244"/>
  <c r="K243" s="1"/>
  <c r="H244"/>
  <c r="H243" s="1"/>
  <c r="I245"/>
  <c r="K241"/>
  <c r="J241"/>
  <c r="H241"/>
  <c r="G241"/>
  <c r="L241" s="1"/>
  <c r="K239"/>
  <c r="K238" s="1"/>
  <c r="J239"/>
  <c r="J238" s="1"/>
  <c r="H239"/>
  <c r="H238" s="1"/>
  <c r="G239"/>
  <c r="G238" s="1"/>
  <c r="L238" s="1"/>
  <c r="I240"/>
  <c r="I242"/>
  <c r="F240"/>
  <c r="F242"/>
  <c r="K236"/>
  <c r="J236"/>
  <c r="H236"/>
  <c r="G236"/>
  <c r="L236" s="1"/>
  <c r="K234"/>
  <c r="K233" s="1"/>
  <c r="J234"/>
  <c r="J233" s="1"/>
  <c r="H234"/>
  <c r="H233" s="1"/>
  <c r="G234"/>
  <c r="I235"/>
  <c r="I237"/>
  <c r="F235"/>
  <c r="F237"/>
  <c r="K231"/>
  <c r="K230" s="1"/>
  <c r="J231"/>
  <c r="J230" s="1"/>
  <c r="H231"/>
  <c r="H230" s="1"/>
  <c r="G231"/>
  <c r="G230" s="1"/>
  <c r="L230" s="1"/>
  <c r="I232"/>
  <c r="F232"/>
  <c r="K222"/>
  <c r="K221" s="1"/>
  <c r="J222"/>
  <c r="J221" s="1"/>
  <c r="H222"/>
  <c r="H221" s="1"/>
  <c r="G222"/>
  <c r="G221" s="1"/>
  <c r="L221" s="1"/>
  <c r="I223"/>
  <c r="F223"/>
  <c r="K211"/>
  <c r="K210" s="1"/>
  <c r="K209" s="1"/>
  <c r="K208" s="1"/>
  <c r="K207" s="1"/>
  <c r="J211"/>
  <c r="J210" s="1"/>
  <c r="H211"/>
  <c r="H210" s="1"/>
  <c r="H209" s="1"/>
  <c r="H208" s="1"/>
  <c r="H207" s="1"/>
  <c r="G211"/>
  <c r="G210" s="1"/>
  <c r="L210" s="1"/>
  <c r="I212"/>
  <c r="F212"/>
  <c r="K205"/>
  <c r="K204" s="1"/>
  <c r="K203" s="1"/>
  <c r="K202" s="1"/>
  <c r="J205"/>
  <c r="J204" s="1"/>
  <c r="H205"/>
  <c r="H204" s="1"/>
  <c r="H203" s="1"/>
  <c r="H202" s="1"/>
  <c r="G205"/>
  <c r="G204" s="1"/>
  <c r="L204" s="1"/>
  <c r="K200"/>
  <c r="K199" s="1"/>
  <c r="J200"/>
  <c r="J199" s="1"/>
  <c r="H200"/>
  <c r="H199" s="1"/>
  <c r="G200"/>
  <c r="G199" s="1"/>
  <c r="L199" s="1"/>
  <c r="K197"/>
  <c r="K196" s="1"/>
  <c r="K195" s="1"/>
  <c r="K194" s="1"/>
  <c r="K193" s="1"/>
  <c r="J197"/>
  <c r="J196" s="1"/>
  <c r="H197"/>
  <c r="H196" s="1"/>
  <c r="H195" s="1"/>
  <c r="H194" s="1"/>
  <c r="H193" s="1"/>
  <c r="G197"/>
  <c r="G196" s="1"/>
  <c r="L196" s="1"/>
  <c r="I198"/>
  <c r="I201"/>
  <c r="I206"/>
  <c r="F198"/>
  <c r="F201"/>
  <c r="F206"/>
  <c r="I162"/>
  <c r="F162"/>
  <c r="I186"/>
  <c r="F186"/>
  <c r="I185"/>
  <c r="F185"/>
  <c r="I184"/>
  <c r="F184"/>
  <c r="K183"/>
  <c r="J183"/>
  <c r="H183"/>
  <c r="H182" s="1"/>
  <c r="H181" s="1"/>
  <c r="H180" s="1"/>
  <c r="G183"/>
  <c r="L183" s="1"/>
  <c r="K182"/>
  <c r="K181" s="1"/>
  <c r="K180" s="1"/>
  <c r="I313"/>
  <c r="F313"/>
  <c r="K312"/>
  <c r="J312"/>
  <c r="H312"/>
  <c r="G312"/>
  <c r="L312" s="1"/>
  <c r="I311"/>
  <c r="F311"/>
  <c r="K310"/>
  <c r="J310"/>
  <c r="H310"/>
  <c r="G310"/>
  <c r="L310" s="1"/>
  <c r="H300"/>
  <c r="G300"/>
  <c r="L300" s="1"/>
  <c r="H302"/>
  <c r="G302"/>
  <c r="L302" s="1"/>
  <c r="F301"/>
  <c r="F303"/>
  <c r="H294"/>
  <c r="G294"/>
  <c r="L294" s="1"/>
  <c r="H296"/>
  <c r="G296"/>
  <c r="L296" s="1"/>
  <c r="F295"/>
  <c r="F297"/>
  <c r="F288"/>
  <c r="H287"/>
  <c r="G287"/>
  <c r="L287" s="1"/>
  <c r="F286"/>
  <c r="H285"/>
  <c r="G285"/>
  <c r="L285" s="1"/>
  <c r="K269"/>
  <c r="J269"/>
  <c r="H269"/>
  <c r="G269"/>
  <c r="L269" s="1"/>
  <c r="K271"/>
  <c r="J271"/>
  <c r="H271"/>
  <c r="G271"/>
  <c r="L271" s="1"/>
  <c r="I280"/>
  <c r="F280"/>
  <c r="K279"/>
  <c r="J279"/>
  <c r="H279"/>
  <c r="G279"/>
  <c r="L279" s="1"/>
  <c r="I278"/>
  <c r="F278"/>
  <c r="K277"/>
  <c r="K276" s="1"/>
  <c r="K275" s="1"/>
  <c r="J277"/>
  <c r="J276" s="1"/>
  <c r="J275" s="1"/>
  <c r="I277"/>
  <c r="H277"/>
  <c r="G277"/>
  <c r="F277"/>
  <c r="I272"/>
  <c r="F272"/>
  <c r="I270"/>
  <c r="F270"/>
  <c r="I256"/>
  <c r="F256"/>
  <c r="K255"/>
  <c r="J255"/>
  <c r="H255"/>
  <c r="G255"/>
  <c r="L255" s="1"/>
  <c r="K254"/>
  <c r="K253" s="1"/>
  <c r="K252" s="1"/>
  <c r="J254"/>
  <c r="J253" s="1"/>
  <c r="H254"/>
  <c r="H253" s="1"/>
  <c r="H252" s="1"/>
  <c r="I173"/>
  <c r="F173"/>
  <c r="K172"/>
  <c r="J172"/>
  <c r="H172"/>
  <c r="G172"/>
  <c r="L172" s="1"/>
  <c r="I171"/>
  <c r="F171"/>
  <c r="K170"/>
  <c r="J170"/>
  <c r="H170"/>
  <c r="G170"/>
  <c r="L170" s="1"/>
  <c r="K169"/>
  <c r="I168"/>
  <c r="K167"/>
  <c r="J167"/>
  <c r="H167"/>
  <c r="I166"/>
  <c r="F166"/>
  <c r="K165"/>
  <c r="J165"/>
  <c r="H165"/>
  <c r="G165"/>
  <c r="L165" s="1"/>
  <c r="I336"/>
  <c r="F336"/>
  <c r="K335"/>
  <c r="J335"/>
  <c r="H335"/>
  <c r="G335"/>
  <c r="L335" s="1"/>
  <c r="I334"/>
  <c r="F334"/>
  <c r="K333"/>
  <c r="J333"/>
  <c r="H333"/>
  <c r="G333"/>
  <c r="L333" s="1"/>
  <c r="I332"/>
  <c r="F332"/>
  <c r="K331"/>
  <c r="J331"/>
  <c r="H331"/>
  <c r="G331"/>
  <c r="L331" s="1"/>
  <c r="I330"/>
  <c r="F330"/>
  <c r="K329"/>
  <c r="J329"/>
  <c r="J328" s="1"/>
  <c r="H329"/>
  <c r="G329"/>
  <c r="G328" s="1"/>
  <c r="L328" s="1"/>
  <c r="I323"/>
  <c r="F323"/>
  <c r="K322"/>
  <c r="J322"/>
  <c r="H322"/>
  <c r="H321" s="1"/>
  <c r="G322"/>
  <c r="L322" s="1"/>
  <c r="K321"/>
  <c r="G321"/>
  <c r="I320"/>
  <c r="F320"/>
  <c r="K319"/>
  <c r="J319"/>
  <c r="H319"/>
  <c r="G319"/>
  <c r="L319" s="1"/>
  <c r="K318"/>
  <c r="J318"/>
  <c r="H318"/>
  <c r="I309"/>
  <c r="F309"/>
  <c r="K308"/>
  <c r="J308"/>
  <c r="H308"/>
  <c r="G308"/>
  <c r="L308" s="1"/>
  <c r="I307"/>
  <c r="F307"/>
  <c r="K306"/>
  <c r="J306"/>
  <c r="H306"/>
  <c r="G306"/>
  <c r="L306" s="1"/>
  <c r="G368"/>
  <c r="G225"/>
  <c r="G224" s="1"/>
  <c r="K217"/>
  <c r="K216" s="1"/>
  <c r="J217"/>
  <c r="J216" s="1"/>
  <c r="H217"/>
  <c r="H216" s="1"/>
  <c r="G217"/>
  <c r="L217" s="1"/>
  <c r="I218"/>
  <c r="F218"/>
  <c r="I191"/>
  <c r="F191"/>
  <c r="I190"/>
  <c r="F190"/>
  <c r="K189"/>
  <c r="J189"/>
  <c r="H189"/>
  <c r="G189"/>
  <c r="K188"/>
  <c r="K187" s="1"/>
  <c r="J188"/>
  <c r="H188"/>
  <c r="H187" s="1"/>
  <c r="I80"/>
  <c r="F80"/>
  <c r="I79"/>
  <c r="F79"/>
  <c r="K78"/>
  <c r="I78" s="1"/>
  <c r="H78"/>
  <c r="H77" s="1"/>
  <c r="H76" s="1"/>
  <c r="I111"/>
  <c r="F111"/>
  <c r="K110"/>
  <c r="K109" s="1"/>
  <c r="K108" s="1"/>
  <c r="K107" s="1"/>
  <c r="K106" s="1"/>
  <c r="J110"/>
  <c r="J109" s="1"/>
  <c r="H110"/>
  <c r="H109" s="1"/>
  <c r="H108" s="1"/>
  <c r="H107" s="1"/>
  <c r="H106" s="1"/>
  <c r="G110"/>
  <c r="L110" s="1"/>
  <c r="I105"/>
  <c r="F105"/>
  <c r="I104"/>
  <c r="F104"/>
  <c r="K103"/>
  <c r="J103"/>
  <c r="H103"/>
  <c r="H102" s="1"/>
  <c r="H101" s="1"/>
  <c r="H100" s="1"/>
  <c r="H99" s="1"/>
  <c r="G103"/>
  <c r="L103" s="1"/>
  <c r="K102"/>
  <c r="K101" s="1"/>
  <c r="K100" s="1"/>
  <c r="K99" s="1"/>
  <c r="G102"/>
  <c r="I98"/>
  <c r="F98"/>
  <c r="I97"/>
  <c r="F97"/>
  <c r="I96"/>
  <c r="F96"/>
  <c r="K95"/>
  <c r="K94" s="1"/>
  <c r="J95"/>
  <c r="H95"/>
  <c r="H94" s="1"/>
  <c r="G95"/>
  <c r="G93" s="1"/>
  <c r="K93"/>
  <c r="K92" s="1"/>
  <c r="K91" s="1"/>
  <c r="K434"/>
  <c r="J434"/>
  <c r="H434"/>
  <c r="G434"/>
  <c r="I435"/>
  <c r="F435"/>
  <c r="K422"/>
  <c r="K421" s="1"/>
  <c r="J422"/>
  <c r="H422"/>
  <c r="G422"/>
  <c r="I424"/>
  <c r="F424"/>
  <c r="H884"/>
  <c r="F884" s="1"/>
  <c r="J658"/>
  <c r="I658" s="1"/>
  <c r="K1017"/>
  <c r="K1016" s="1"/>
  <c r="J1017"/>
  <c r="H1017"/>
  <c r="G1017"/>
  <c r="I899"/>
  <c r="K898"/>
  <c r="J898"/>
  <c r="H898"/>
  <c r="G898"/>
  <c r="F899"/>
  <c r="K860"/>
  <c r="K859" s="1"/>
  <c r="K800"/>
  <c r="J800"/>
  <c r="H800"/>
  <c r="G800"/>
  <c r="G802"/>
  <c r="I801"/>
  <c r="F801"/>
  <c r="K797"/>
  <c r="K796" s="1"/>
  <c r="J797"/>
  <c r="H797"/>
  <c r="G797"/>
  <c r="K780"/>
  <c r="J780"/>
  <c r="H780"/>
  <c r="K782"/>
  <c r="J782"/>
  <c r="H782"/>
  <c r="G782"/>
  <c r="G780"/>
  <c r="I783"/>
  <c r="I781"/>
  <c r="F783"/>
  <c r="F781"/>
  <c r="G746"/>
  <c r="I1074"/>
  <c r="K1071"/>
  <c r="K1070" s="1"/>
  <c r="J1071"/>
  <c r="H1071"/>
  <c r="G1071"/>
  <c r="F1074"/>
  <c r="I1069"/>
  <c r="K1066"/>
  <c r="K1065" s="1"/>
  <c r="J1066"/>
  <c r="H1066"/>
  <c r="G1066"/>
  <c r="F1069"/>
  <c r="K600"/>
  <c r="K599" s="1"/>
  <c r="J600"/>
  <c r="H600"/>
  <c r="G600"/>
  <c r="K596"/>
  <c r="K595" s="1"/>
  <c r="J596"/>
  <c r="H596"/>
  <c r="G596"/>
  <c r="G658"/>
  <c r="F658" s="1"/>
  <c r="F486"/>
  <c r="H628"/>
  <c r="K628"/>
  <c r="J729"/>
  <c r="J728" s="1"/>
  <c r="G729"/>
  <c r="G728" s="1"/>
  <c r="J725"/>
  <c r="J724" s="1"/>
  <c r="G725"/>
  <c r="G724" s="1"/>
  <c r="I725"/>
  <c r="I726"/>
  <c r="I729"/>
  <c r="I730"/>
  <c r="F730"/>
  <c r="F729"/>
  <c r="F726"/>
  <c r="F725"/>
  <c r="I1134"/>
  <c r="I1131"/>
  <c r="I1125"/>
  <c r="I1121"/>
  <c r="I1117"/>
  <c r="I1114"/>
  <c r="I1110"/>
  <c r="I1107"/>
  <c r="I1105"/>
  <c r="I1103"/>
  <c r="I1100"/>
  <c r="I1097"/>
  <c r="I1092"/>
  <c r="I1089"/>
  <c r="I1085"/>
  <c r="I1082"/>
  <c r="I1073"/>
  <c r="I1072"/>
  <c r="I1068"/>
  <c r="I1067"/>
  <c r="I1061"/>
  <c r="I1058"/>
  <c r="I1055"/>
  <c r="I1054"/>
  <c r="I1053"/>
  <c r="I1052"/>
  <c r="I1047"/>
  <c r="I1044"/>
  <c r="I1041"/>
  <c r="I1034"/>
  <c r="I1026"/>
  <c r="I1025"/>
  <c r="I1022"/>
  <c r="I1021"/>
  <c r="I1018"/>
  <c r="I1015"/>
  <c r="I1014"/>
  <c r="I1013"/>
  <c r="I1010"/>
  <c r="I1009"/>
  <c r="I1006"/>
  <c r="I1002"/>
  <c r="I998"/>
  <c r="I992"/>
  <c r="I989"/>
  <c r="I986"/>
  <c r="I983"/>
  <c r="I980"/>
  <c r="I976"/>
  <c r="I975"/>
  <c r="I972"/>
  <c r="I971"/>
  <c r="I965"/>
  <c r="I963"/>
  <c r="I958"/>
  <c r="I955"/>
  <c r="I953"/>
  <c r="I949"/>
  <c r="I946"/>
  <c r="I945"/>
  <c r="I942"/>
  <c r="I941"/>
  <c r="I938"/>
  <c r="I937"/>
  <c r="I934"/>
  <c r="I932"/>
  <c r="I929"/>
  <c r="I927"/>
  <c r="I924"/>
  <c r="I921"/>
  <c r="I919"/>
  <c r="I915"/>
  <c r="I912"/>
  <c r="I909"/>
  <c r="I907"/>
  <c r="I905"/>
  <c r="I901"/>
  <c r="I896"/>
  <c r="I895"/>
  <c r="I892"/>
  <c r="I891"/>
  <c r="I888"/>
  <c r="I887"/>
  <c r="I884"/>
  <c r="I883"/>
  <c r="I880"/>
  <c r="I879"/>
  <c r="I876"/>
  <c r="I875"/>
  <c r="I872"/>
  <c r="I871"/>
  <c r="I868"/>
  <c r="I865"/>
  <c r="I862"/>
  <c r="I861"/>
  <c r="I858"/>
  <c r="I857"/>
  <c r="I854"/>
  <c r="I853"/>
  <c r="I850"/>
  <c r="I849"/>
  <c r="I846"/>
  <c r="I845"/>
  <c r="I842"/>
  <c r="I841"/>
  <c r="I838"/>
  <c r="I837"/>
  <c r="I834"/>
  <c r="I833"/>
  <c r="I830"/>
  <c r="I829"/>
  <c r="I826"/>
  <c r="I825"/>
  <c r="I822"/>
  <c r="I821"/>
  <c r="I818"/>
  <c r="I817"/>
  <c r="I814"/>
  <c r="I813"/>
  <c r="I810"/>
  <c r="I809"/>
  <c r="I806"/>
  <c r="I803"/>
  <c r="I798"/>
  <c r="I795"/>
  <c r="I793"/>
  <c r="I790"/>
  <c r="I788"/>
  <c r="I778"/>
  <c r="I773"/>
  <c r="I767"/>
  <c r="I766"/>
  <c r="I762"/>
  <c r="I758"/>
  <c r="I755"/>
  <c r="I749"/>
  <c r="I747"/>
  <c r="I740"/>
  <c r="I738"/>
  <c r="I721"/>
  <c r="I718"/>
  <c r="I711"/>
  <c r="I710"/>
  <c r="I709"/>
  <c r="I706"/>
  <c r="I705"/>
  <c r="I699"/>
  <c r="I696"/>
  <c r="I692"/>
  <c r="I689"/>
  <c r="I688"/>
  <c r="I687"/>
  <c r="I686"/>
  <c r="I682"/>
  <c r="I681"/>
  <c r="I680"/>
  <c r="I679"/>
  <c r="I675"/>
  <c r="I674"/>
  <c r="I673"/>
  <c r="I668"/>
  <c r="I661"/>
  <c r="I650"/>
  <c r="I644"/>
  <c r="I638"/>
  <c r="I633"/>
  <c r="I629"/>
  <c r="I627"/>
  <c r="I624"/>
  <c r="I621"/>
  <c r="I617"/>
  <c r="I615"/>
  <c r="I608"/>
  <c r="I607"/>
  <c r="I602"/>
  <c r="I601"/>
  <c r="I598"/>
  <c r="I597"/>
  <c r="I593"/>
  <c r="I590"/>
  <c r="I586"/>
  <c r="I580"/>
  <c r="I578"/>
  <c r="I575"/>
  <c r="I573"/>
  <c r="I570"/>
  <c r="I567"/>
  <c r="I561"/>
  <c r="I556"/>
  <c r="I553"/>
  <c r="I550"/>
  <c r="I544"/>
  <c r="I539"/>
  <c r="I536"/>
  <c r="I533"/>
  <c r="I530"/>
  <c r="I524"/>
  <c r="I519"/>
  <c r="I516"/>
  <c r="I513"/>
  <c r="I510"/>
  <c r="I508"/>
  <c r="I505"/>
  <c r="I500"/>
  <c r="I494"/>
  <c r="I489"/>
  <c r="I486"/>
  <c r="I483"/>
  <c r="I478"/>
  <c r="I470"/>
  <c r="I464"/>
  <c r="I459"/>
  <c r="I458"/>
  <c r="I457"/>
  <c r="I450"/>
  <c r="I443"/>
  <c r="I442"/>
  <c r="I441"/>
  <c r="I437"/>
  <c r="I432"/>
  <c r="I431"/>
  <c r="I427"/>
  <c r="I423"/>
  <c r="I420"/>
  <c r="I417"/>
  <c r="I414"/>
  <c r="I411"/>
  <c r="I406"/>
  <c r="I403"/>
  <c r="I397"/>
  <c r="I389"/>
  <c r="I388"/>
  <c r="I387"/>
  <c r="I385"/>
  <c r="I381"/>
  <c r="I380"/>
  <c r="I373"/>
  <c r="I372"/>
  <c r="I371"/>
  <c r="I369"/>
  <c r="I362"/>
  <c r="I361"/>
  <c r="I357"/>
  <c r="I356"/>
  <c r="I349"/>
  <c r="I343"/>
  <c r="I229"/>
  <c r="I228"/>
  <c r="I226"/>
  <c r="I179"/>
  <c r="I159"/>
  <c r="I153"/>
  <c r="I150"/>
  <c r="I147"/>
  <c r="I141"/>
  <c r="I138"/>
  <c r="I135"/>
  <c r="I124"/>
  <c r="I118"/>
  <c r="I75"/>
  <c r="I72"/>
  <c r="I69"/>
  <c r="I64"/>
  <c r="I59"/>
  <c r="I55"/>
  <c r="I50"/>
  <c r="I47"/>
  <c r="I44"/>
  <c r="I38"/>
  <c r="I33"/>
  <c r="I32"/>
  <c r="I30"/>
  <c r="I29"/>
  <c r="I28"/>
  <c r="I24"/>
  <c r="I20"/>
  <c r="I19"/>
  <c r="I17"/>
  <c r="F1134"/>
  <c r="F1131"/>
  <c r="F1125"/>
  <c r="F1121"/>
  <c r="F1117"/>
  <c r="F1114"/>
  <c r="F1110"/>
  <c r="F1107"/>
  <c r="F1105"/>
  <c r="F1103"/>
  <c r="F1100"/>
  <c r="F1097"/>
  <c r="F1092"/>
  <c r="F1089"/>
  <c r="F1085"/>
  <c r="F1082"/>
  <c r="F1073"/>
  <c r="F1072"/>
  <c r="F1068"/>
  <c r="F1067"/>
  <c r="F1061"/>
  <c r="F1058"/>
  <c r="F1055"/>
  <c r="F1054"/>
  <c r="F1053"/>
  <c r="F1052"/>
  <c r="F1047"/>
  <c r="F1044"/>
  <c r="F1041"/>
  <c r="F1034"/>
  <c r="F1026"/>
  <c r="F1025"/>
  <c r="F1022"/>
  <c r="F1021"/>
  <c r="F1018"/>
  <c r="F1015"/>
  <c r="F1014"/>
  <c r="F1013"/>
  <c r="F1010"/>
  <c r="F1009"/>
  <c r="F1006"/>
  <c r="F1002"/>
  <c r="F998"/>
  <c r="F992"/>
  <c r="F989"/>
  <c r="F986"/>
  <c r="F983"/>
  <c r="F980"/>
  <c r="F976"/>
  <c r="F975"/>
  <c r="F972"/>
  <c r="F971"/>
  <c r="F965"/>
  <c r="F963"/>
  <c r="F958"/>
  <c r="F955"/>
  <c r="F953"/>
  <c r="F949"/>
  <c r="F946"/>
  <c r="F945"/>
  <c r="F942"/>
  <c r="F941"/>
  <c r="F938"/>
  <c r="F937"/>
  <c r="F934"/>
  <c r="F932"/>
  <c r="F929"/>
  <c r="F927"/>
  <c r="F924"/>
  <c r="F921"/>
  <c r="F919"/>
  <c r="F915"/>
  <c r="F912"/>
  <c r="F909"/>
  <c r="F907"/>
  <c r="F905"/>
  <c r="F901"/>
  <c r="F896"/>
  <c r="F895"/>
  <c r="F892"/>
  <c r="F891"/>
  <c r="F888"/>
  <c r="F887"/>
  <c r="F883"/>
  <c r="F880"/>
  <c r="F879"/>
  <c r="F876"/>
  <c r="F875"/>
  <c r="F872"/>
  <c r="F871"/>
  <c r="F868"/>
  <c r="F865"/>
  <c r="F862"/>
  <c r="F861"/>
  <c r="F858"/>
  <c r="F857"/>
  <c r="F854"/>
  <c r="F853"/>
  <c r="F850"/>
  <c r="F849"/>
  <c r="F846"/>
  <c r="F845"/>
  <c r="F842"/>
  <c r="F841"/>
  <c r="F838"/>
  <c r="F837"/>
  <c r="F834"/>
  <c r="F833"/>
  <c r="F830"/>
  <c r="F829"/>
  <c r="F826"/>
  <c r="F825"/>
  <c r="F822"/>
  <c r="F821"/>
  <c r="F818"/>
  <c r="F817"/>
  <c r="F814"/>
  <c r="F813"/>
  <c r="F810"/>
  <c r="F809"/>
  <c r="F806"/>
  <c r="F803"/>
  <c r="F798"/>
  <c r="F795"/>
  <c r="F793"/>
  <c r="F790"/>
  <c r="F788"/>
  <c r="F778"/>
  <c r="F773"/>
  <c r="F767"/>
  <c r="F766"/>
  <c r="F762"/>
  <c r="F758"/>
  <c r="F755"/>
  <c r="F749"/>
  <c r="F747"/>
  <c r="F740"/>
  <c r="F738"/>
  <c r="F721"/>
  <c r="F718"/>
  <c r="F711"/>
  <c r="F710"/>
  <c r="F709"/>
  <c r="F706"/>
  <c r="F705"/>
  <c r="F699"/>
  <c r="F696"/>
  <c r="F692"/>
  <c r="F689"/>
  <c r="F688"/>
  <c r="F687"/>
  <c r="F686"/>
  <c r="F682"/>
  <c r="F681"/>
  <c r="F680"/>
  <c r="F679"/>
  <c r="F675"/>
  <c r="F674"/>
  <c r="F673"/>
  <c r="F668"/>
  <c r="F661"/>
  <c r="F650"/>
  <c r="F644"/>
  <c r="F638"/>
  <c r="F633"/>
  <c r="F629"/>
  <c r="F627"/>
  <c r="F624"/>
  <c r="F621"/>
  <c r="F617"/>
  <c r="F615"/>
  <c r="F608"/>
  <c r="F607"/>
  <c r="F602"/>
  <c r="F601"/>
  <c r="F598"/>
  <c r="F597"/>
  <c r="F593"/>
  <c r="F590"/>
  <c r="F586"/>
  <c r="F580"/>
  <c r="F578"/>
  <c r="F575"/>
  <c r="F573"/>
  <c r="F570"/>
  <c r="F567"/>
  <c r="F561"/>
  <c r="F556"/>
  <c r="F553"/>
  <c r="F550"/>
  <c r="F544"/>
  <c r="F539"/>
  <c r="F536"/>
  <c r="F533"/>
  <c r="F530"/>
  <c r="F524"/>
  <c r="F519"/>
  <c r="F516"/>
  <c r="F513"/>
  <c r="F510"/>
  <c r="F508"/>
  <c r="F505"/>
  <c r="F500"/>
  <c r="F494"/>
  <c r="F489"/>
  <c r="F483"/>
  <c r="F478"/>
  <c r="F470"/>
  <c r="F464"/>
  <c r="F459"/>
  <c r="F458"/>
  <c r="F450"/>
  <c r="F443"/>
  <c r="F442"/>
  <c r="F441"/>
  <c r="F437"/>
  <c r="F432"/>
  <c r="F431"/>
  <c r="F427"/>
  <c r="F423"/>
  <c r="F420"/>
  <c r="F417"/>
  <c r="F414"/>
  <c r="F411"/>
  <c r="F406"/>
  <c r="F403"/>
  <c r="F397"/>
  <c r="F389"/>
  <c r="F388"/>
  <c r="F387"/>
  <c r="F385"/>
  <c r="F381"/>
  <c r="F380"/>
  <c r="F373"/>
  <c r="F372"/>
  <c r="F371"/>
  <c r="F369"/>
  <c r="F362"/>
  <c r="F361"/>
  <c r="F357"/>
  <c r="F356"/>
  <c r="F349"/>
  <c r="F343"/>
  <c r="F229"/>
  <c r="F228"/>
  <c r="F227"/>
  <c r="F226"/>
  <c r="F179"/>
  <c r="F159"/>
  <c r="F153"/>
  <c r="F150"/>
  <c r="F147"/>
  <c r="F141"/>
  <c r="F138"/>
  <c r="F135"/>
  <c r="F124"/>
  <c r="F118"/>
  <c r="F75"/>
  <c r="F72"/>
  <c r="F69"/>
  <c r="F64"/>
  <c r="F59"/>
  <c r="F55"/>
  <c r="F50"/>
  <c r="F47"/>
  <c r="F44"/>
  <c r="F38"/>
  <c r="F33"/>
  <c r="F32"/>
  <c r="F30"/>
  <c r="F28"/>
  <c r="F24"/>
  <c r="F20"/>
  <c r="F19"/>
  <c r="F17"/>
  <c r="K1133"/>
  <c r="K1132" s="1"/>
  <c r="J1133"/>
  <c r="K1130"/>
  <c r="K1129" s="1"/>
  <c r="J1130"/>
  <c r="K1124"/>
  <c r="K1123" s="1"/>
  <c r="K1122" s="1"/>
  <c r="J1124"/>
  <c r="K1120"/>
  <c r="K1119" s="1"/>
  <c r="K1118" s="1"/>
  <c r="K1116"/>
  <c r="K1115" s="1"/>
  <c r="J1116"/>
  <c r="K1113"/>
  <c r="K1112" s="1"/>
  <c r="K1109"/>
  <c r="K1108" s="1"/>
  <c r="K1106"/>
  <c r="J1106"/>
  <c r="K1104"/>
  <c r="J1104"/>
  <c r="K1102"/>
  <c r="J1102"/>
  <c r="K1099"/>
  <c r="K1098" s="1"/>
  <c r="J1099"/>
  <c r="J1098" s="1"/>
  <c r="K1096"/>
  <c r="K1095" s="1"/>
  <c r="J1096"/>
  <c r="K1091"/>
  <c r="K1090" s="1"/>
  <c r="J1091"/>
  <c r="J1090" s="1"/>
  <c r="K1088"/>
  <c r="K1087" s="1"/>
  <c r="K1086" s="1"/>
  <c r="J1088"/>
  <c r="K1084"/>
  <c r="J1084"/>
  <c r="K1083"/>
  <c r="K1081"/>
  <c r="K1080" s="1"/>
  <c r="J1081"/>
  <c r="K1060"/>
  <c r="J1060"/>
  <c r="K1059"/>
  <c r="K1057"/>
  <c r="K1056" s="1"/>
  <c r="J1057"/>
  <c r="K1051"/>
  <c r="K1050" s="1"/>
  <c r="J1051"/>
  <c r="J1050" s="1"/>
  <c r="K1046"/>
  <c r="K1045" s="1"/>
  <c r="J1046"/>
  <c r="K1043"/>
  <c r="J1043"/>
  <c r="K1040"/>
  <c r="K1039" s="1"/>
  <c r="J1040"/>
  <c r="K1033"/>
  <c r="K1032" s="1"/>
  <c r="K1031" s="1"/>
  <c r="K1030" s="1"/>
  <c r="K1029" s="1"/>
  <c r="K1028" s="1"/>
  <c r="J1033"/>
  <c r="K1024"/>
  <c r="K1023" s="1"/>
  <c r="J1024"/>
  <c r="K1020"/>
  <c r="K1019" s="1"/>
  <c r="J1020"/>
  <c r="K1012"/>
  <c r="K1011" s="1"/>
  <c r="J1012"/>
  <c r="K1008"/>
  <c r="K1007" s="1"/>
  <c r="J1008"/>
  <c r="J1007" s="1"/>
  <c r="K1005"/>
  <c r="K1004" s="1"/>
  <c r="J1005"/>
  <c r="K1001"/>
  <c r="K1000" s="1"/>
  <c r="K999" s="1"/>
  <c r="J1001"/>
  <c r="K997"/>
  <c r="K996" s="1"/>
  <c r="K995" s="1"/>
  <c r="J997"/>
  <c r="K991"/>
  <c r="K990" s="1"/>
  <c r="J991"/>
  <c r="K988"/>
  <c r="K987" s="1"/>
  <c r="J988"/>
  <c r="K985"/>
  <c r="K984" s="1"/>
  <c r="J985"/>
  <c r="K982"/>
  <c r="K981" s="1"/>
  <c r="J982"/>
  <c r="K979"/>
  <c r="K978" s="1"/>
  <c r="J979"/>
  <c r="J974"/>
  <c r="K970"/>
  <c r="K969" s="1"/>
  <c r="J970"/>
  <c r="K964"/>
  <c r="J964"/>
  <c r="K962"/>
  <c r="J962"/>
  <c r="K957"/>
  <c r="K956" s="1"/>
  <c r="J957"/>
  <c r="J956" s="1"/>
  <c r="K954"/>
  <c r="J954"/>
  <c r="K952"/>
  <c r="J952"/>
  <c r="K948"/>
  <c r="K947" s="1"/>
  <c r="J948"/>
  <c r="K944"/>
  <c r="K943" s="1"/>
  <c r="J944"/>
  <c r="K940"/>
  <c r="K939" s="1"/>
  <c r="J940"/>
  <c r="K936"/>
  <c r="K935" s="1"/>
  <c r="J936"/>
  <c r="K933"/>
  <c r="J933"/>
  <c r="K931"/>
  <c r="J931"/>
  <c r="J930" s="1"/>
  <c r="K928"/>
  <c r="J928"/>
  <c r="K926"/>
  <c r="J926"/>
  <c r="K923"/>
  <c r="K922" s="1"/>
  <c r="J923"/>
  <c r="J922" s="1"/>
  <c r="K920"/>
  <c r="J920"/>
  <c r="K918"/>
  <c r="J918"/>
  <c r="K914"/>
  <c r="K913" s="1"/>
  <c r="J914"/>
  <c r="K911"/>
  <c r="K910" s="1"/>
  <c r="J911"/>
  <c r="J910" s="1"/>
  <c r="J908"/>
  <c r="I908" s="1"/>
  <c r="K906"/>
  <c r="J906"/>
  <c r="K904"/>
  <c r="J904"/>
  <c r="K900"/>
  <c r="J900"/>
  <c r="K894"/>
  <c r="K893" s="1"/>
  <c r="J894"/>
  <c r="J893" s="1"/>
  <c r="K890"/>
  <c r="K889" s="1"/>
  <c r="J890"/>
  <c r="J889" s="1"/>
  <c r="K886"/>
  <c r="K885" s="1"/>
  <c r="J886"/>
  <c r="J885" s="1"/>
  <c r="K882"/>
  <c r="K881" s="1"/>
  <c r="J882"/>
  <c r="K878"/>
  <c r="K877" s="1"/>
  <c r="J878"/>
  <c r="J877" s="1"/>
  <c r="K874"/>
  <c r="K873" s="1"/>
  <c r="J874"/>
  <c r="K870"/>
  <c r="K869" s="1"/>
  <c r="J870"/>
  <c r="J869" s="1"/>
  <c r="K867"/>
  <c r="K866" s="1"/>
  <c r="J867"/>
  <c r="J864"/>
  <c r="J860"/>
  <c r="K856"/>
  <c r="K855" s="1"/>
  <c r="J856"/>
  <c r="K852"/>
  <c r="K851" s="1"/>
  <c r="J852"/>
  <c r="K848"/>
  <c r="K847" s="1"/>
  <c r="J848"/>
  <c r="K844"/>
  <c r="J844"/>
  <c r="K843"/>
  <c r="K840"/>
  <c r="K839" s="1"/>
  <c r="J840"/>
  <c r="K836"/>
  <c r="K835" s="1"/>
  <c r="J836"/>
  <c r="J832"/>
  <c r="J831" s="1"/>
  <c r="K828"/>
  <c r="K827" s="1"/>
  <c r="J828"/>
  <c r="J827" s="1"/>
  <c r="K824"/>
  <c r="K823" s="1"/>
  <c r="J824"/>
  <c r="K820"/>
  <c r="K819" s="1"/>
  <c r="J820"/>
  <c r="J819" s="1"/>
  <c r="K816"/>
  <c r="K815" s="1"/>
  <c r="J816"/>
  <c r="K812"/>
  <c r="K811" s="1"/>
  <c r="J812"/>
  <c r="J811" s="1"/>
  <c r="J808"/>
  <c r="K805"/>
  <c r="K804" s="1"/>
  <c r="J805"/>
  <c r="K802"/>
  <c r="K799" s="1"/>
  <c r="J802"/>
  <c r="K794"/>
  <c r="J794"/>
  <c r="K792"/>
  <c r="J792"/>
  <c r="K789"/>
  <c r="J789"/>
  <c r="K787"/>
  <c r="J787"/>
  <c r="K777"/>
  <c r="K776" s="1"/>
  <c r="K772"/>
  <c r="K771" s="1"/>
  <c r="K770" s="1"/>
  <c r="K769" s="1"/>
  <c r="J772"/>
  <c r="K765"/>
  <c r="K764" s="1"/>
  <c r="K763" s="1"/>
  <c r="J765"/>
  <c r="J764" s="1"/>
  <c r="K761"/>
  <c r="K760" s="1"/>
  <c r="K759" s="1"/>
  <c r="J761"/>
  <c r="K757"/>
  <c r="K756" s="1"/>
  <c r="J757"/>
  <c r="J754"/>
  <c r="J753" s="1"/>
  <c r="K748"/>
  <c r="K746"/>
  <c r="K739"/>
  <c r="J739"/>
  <c r="K737"/>
  <c r="J737"/>
  <c r="K720"/>
  <c r="K719" s="1"/>
  <c r="J720"/>
  <c r="K717"/>
  <c r="K716" s="1"/>
  <c r="J717"/>
  <c r="K708"/>
  <c r="K707" s="1"/>
  <c r="J708"/>
  <c r="K704"/>
  <c r="K703" s="1"/>
  <c r="K698"/>
  <c r="K697" s="1"/>
  <c r="J698"/>
  <c r="K695"/>
  <c r="K694" s="1"/>
  <c r="K691"/>
  <c r="K690" s="1"/>
  <c r="J691"/>
  <c r="K685"/>
  <c r="K684" s="1"/>
  <c r="J685"/>
  <c r="K678"/>
  <c r="K677" s="1"/>
  <c r="K676" s="1"/>
  <c r="J678"/>
  <c r="J677" s="1"/>
  <c r="K672"/>
  <c r="K671" s="1"/>
  <c r="K670" s="1"/>
  <c r="K667"/>
  <c r="K666" s="1"/>
  <c r="K665" s="1"/>
  <c r="K664" s="1"/>
  <c r="J667"/>
  <c r="J660"/>
  <c r="I660" s="1"/>
  <c r="K657"/>
  <c r="K656" s="1"/>
  <c r="K655" s="1"/>
  <c r="K654" s="1"/>
  <c r="K653" s="1"/>
  <c r="K652" s="1"/>
  <c r="K649"/>
  <c r="K648" s="1"/>
  <c r="K647" s="1"/>
  <c r="K646" s="1"/>
  <c r="K645" s="1"/>
  <c r="K643"/>
  <c r="K642" s="1"/>
  <c r="K641" s="1"/>
  <c r="K640" s="1"/>
  <c r="K639" s="1"/>
  <c r="J643"/>
  <c r="J642" s="1"/>
  <c r="K637"/>
  <c r="K636" s="1"/>
  <c r="K635" s="1"/>
  <c r="K634" s="1"/>
  <c r="J637"/>
  <c r="K632"/>
  <c r="K631" s="1"/>
  <c r="K630" s="1"/>
  <c r="J632"/>
  <c r="J628"/>
  <c r="K626"/>
  <c r="J626"/>
  <c r="K623"/>
  <c r="K622" s="1"/>
  <c r="J623"/>
  <c r="K620"/>
  <c r="K619" s="1"/>
  <c r="J620"/>
  <c r="K616"/>
  <c r="J616"/>
  <c r="K614"/>
  <c r="J614"/>
  <c r="K606"/>
  <c r="K605" s="1"/>
  <c r="K604" s="1"/>
  <c r="K603" s="1"/>
  <c r="J606"/>
  <c r="J592"/>
  <c r="I592" s="1"/>
  <c r="K591"/>
  <c r="K589"/>
  <c r="K588" s="1"/>
  <c r="J589"/>
  <c r="K585"/>
  <c r="K584" s="1"/>
  <c r="K583" s="1"/>
  <c r="J585"/>
  <c r="K579"/>
  <c r="J579"/>
  <c r="K577"/>
  <c r="J577"/>
  <c r="K574"/>
  <c r="J574"/>
  <c r="K572"/>
  <c r="K569"/>
  <c r="K568" s="1"/>
  <c r="J569"/>
  <c r="J568" s="1"/>
  <c r="K566"/>
  <c r="K565" s="1"/>
  <c r="J566"/>
  <c r="K560"/>
  <c r="K559" s="1"/>
  <c r="K558" s="1"/>
  <c r="K557" s="1"/>
  <c r="J560"/>
  <c r="K555"/>
  <c r="K554" s="1"/>
  <c r="J555"/>
  <c r="J554" s="1"/>
  <c r="K552"/>
  <c r="K551" s="1"/>
  <c r="J552"/>
  <c r="K549"/>
  <c r="K548" s="1"/>
  <c r="J549"/>
  <c r="J548" s="1"/>
  <c r="K543"/>
  <c r="K542" s="1"/>
  <c r="K541" s="1"/>
  <c r="K540" s="1"/>
  <c r="J543"/>
  <c r="J542" s="1"/>
  <c r="K538"/>
  <c r="J538"/>
  <c r="K537"/>
  <c r="K535"/>
  <c r="K534" s="1"/>
  <c r="J535"/>
  <c r="K532"/>
  <c r="K531" s="1"/>
  <c r="J532"/>
  <c r="K529"/>
  <c r="K528" s="1"/>
  <c r="J529"/>
  <c r="K523"/>
  <c r="K522" s="1"/>
  <c r="K521" s="1"/>
  <c r="K520" s="1"/>
  <c r="J523"/>
  <c r="K518"/>
  <c r="K517" s="1"/>
  <c r="J518"/>
  <c r="K515"/>
  <c r="K514" s="1"/>
  <c r="J515"/>
  <c r="J514" s="1"/>
  <c r="K512"/>
  <c r="K511" s="1"/>
  <c r="K509"/>
  <c r="J509"/>
  <c r="K507"/>
  <c r="J507"/>
  <c r="K504"/>
  <c r="K503" s="1"/>
  <c r="J504"/>
  <c r="J503" s="1"/>
  <c r="K499"/>
  <c r="K498" s="1"/>
  <c r="K497" s="1"/>
  <c r="K496" s="1"/>
  <c r="K493"/>
  <c r="K492" s="1"/>
  <c r="K491" s="1"/>
  <c r="K490" s="1"/>
  <c r="K488"/>
  <c r="K487" s="1"/>
  <c r="J488"/>
  <c r="J487" s="1"/>
  <c r="K485"/>
  <c r="K484" s="1"/>
  <c r="K482"/>
  <c r="K481" s="1"/>
  <c r="J482"/>
  <c r="K477"/>
  <c r="K476" s="1"/>
  <c r="K475" s="1"/>
  <c r="K474" s="1"/>
  <c r="J477"/>
  <c r="K469"/>
  <c r="K468" s="1"/>
  <c r="K467" s="1"/>
  <c r="K466" s="1"/>
  <c r="K465" s="1"/>
  <c r="J469"/>
  <c r="K463"/>
  <c r="K462" s="1"/>
  <c r="K461" s="1"/>
  <c r="K460" s="1"/>
  <c r="J463"/>
  <c r="K456"/>
  <c r="K455" s="1"/>
  <c r="K454" s="1"/>
  <c r="K453" s="1"/>
  <c r="J456"/>
  <c r="J455" s="1"/>
  <c r="K449"/>
  <c r="K448" s="1"/>
  <c r="K447" s="1"/>
  <c r="K446" s="1"/>
  <c r="K445" s="1"/>
  <c r="K444" s="1"/>
  <c r="J449"/>
  <c r="J448" s="1"/>
  <c r="K440"/>
  <c r="K439" s="1"/>
  <c r="K438" s="1"/>
  <c r="J440"/>
  <c r="K436"/>
  <c r="J436"/>
  <c r="K430"/>
  <c r="K429" s="1"/>
  <c r="K426"/>
  <c r="K425" s="1"/>
  <c r="J426"/>
  <c r="K419"/>
  <c r="K418" s="1"/>
  <c r="J419"/>
  <c r="K416"/>
  <c r="K415" s="1"/>
  <c r="J416"/>
  <c r="J415" s="1"/>
  <c r="K413"/>
  <c r="K412" s="1"/>
  <c r="J413"/>
  <c r="K410"/>
  <c r="K409" s="1"/>
  <c r="J410"/>
  <c r="K405"/>
  <c r="K404" s="1"/>
  <c r="J405"/>
  <c r="K402"/>
  <c r="K401" s="1"/>
  <c r="J402"/>
  <c r="K396"/>
  <c r="K395" s="1"/>
  <c r="J396"/>
  <c r="J394" s="1"/>
  <c r="J393" s="1"/>
  <c r="K386"/>
  <c r="J386"/>
  <c r="K384"/>
  <c r="J384"/>
  <c r="K379"/>
  <c r="K378" s="1"/>
  <c r="K377" s="1"/>
  <c r="J379"/>
  <c r="J378" s="1"/>
  <c r="K370"/>
  <c r="J370"/>
  <c r="K368"/>
  <c r="J368"/>
  <c r="K360"/>
  <c r="K359" s="1"/>
  <c r="K358" s="1"/>
  <c r="K352" s="1"/>
  <c r="K351" s="1"/>
  <c r="K350" s="1"/>
  <c r="J360"/>
  <c r="K355"/>
  <c r="K354" s="1"/>
  <c r="K353" s="1"/>
  <c r="J355"/>
  <c r="K348"/>
  <c r="K347" s="1"/>
  <c r="K346" s="1"/>
  <c r="K345" s="1"/>
  <c r="K344" s="1"/>
  <c r="J348"/>
  <c r="K342"/>
  <c r="K341" s="1"/>
  <c r="K340" s="1"/>
  <c r="K339" s="1"/>
  <c r="K338" s="1"/>
  <c r="K337" s="1"/>
  <c r="K225"/>
  <c r="K224" s="1"/>
  <c r="K178"/>
  <c r="K177" s="1"/>
  <c r="K176" s="1"/>
  <c r="K175" s="1"/>
  <c r="J178"/>
  <c r="K152"/>
  <c r="K151" s="1"/>
  <c r="K149"/>
  <c r="K148" s="1"/>
  <c r="K146"/>
  <c r="K145" s="1"/>
  <c r="J146"/>
  <c r="K140"/>
  <c r="K139" s="1"/>
  <c r="J140"/>
  <c r="K137"/>
  <c r="K136" s="1"/>
  <c r="J137"/>
  <c r="J136" s="1"/>
  <c r="K134"/>
  <c r="K133" s="1"/>
  <c r="J134"/>
  <c r="K123"/>
  <c r="J123"/>
  <c r="K117"/>
  <c r="K116" s="1"/>
  <c r="K115" s="1"/>
  <c r="K114" s="1"/>
  <c r="K113" s="1"/>
  <c r="J117"/>
  <c r="K74"/>
  <c r="K73" s="1"/>
  <c r="J74"/>
  <c r="J73" s="1"/>
  <c r="K71"/>
  <c r="K70" s="1"/>
  <c r="J71"/>
  <c r="K68"/>
  <c r="K67" s="1"/>
  <c r="J68"/>
  <c r="K63"/>
  <c r="K62" s="1"/>
  <c r="K61" s="1"/>
  <c r="K60" s="1"/>
  <c r="J63"/>
  <c r="K58"/>
  <c r="K57" s="1"/>
  <c r="K56" s="1"/>
  <c r="J58"/>
  <c r="K54"/>
  <c r="K53" s="1"/>
  <c r="K52" s="1"/>
  <c r="J54"/>
  <c r="K49"/>
  <c r="K48" s="1"/>
  <c r="J49"/>
  <c r="K46"/>
  <c r="K45" s="1"/>
  <c r="J46"/>
  <c r="K43"/>
  <c r="K42" s="1"/>
  <c r="J43"/>
  <c r="J42" s="1"/>
  <c r="K37"/>
  <c r="K36" s="1"/>
  <c r="K35" s="1"/>
  <c r="K34" s="1"/>
  <c r="J37"/>
  <c r="K31"/>
  <c r="J31"/>
  <c r="J27"/>
  <c r="K23"/>
  <c r="K22" s="1"/>
  <c r="K21" s="1"/>
  <c r="J23"/>
  <c r="K18"/>
  <c r="J18"/>
  <c r="K16"/>
  <c r="J16"/>
  <c r="H538"/>
  <c r="H537" s="1"/>
  <c r="G538"/>
  <c r="K174" l="1"/>
  <c r="G233"/>
  <c r="L233" s="1"/>
  <c r="H164"/>
  <c r="K164"/>
  <c r="K163" s="1"/>
  <c r="J122"/>
  <c r="I227"/>
  <c r="G167"/>
  <c r="L167" s="1"/>
  <c r="F168"/>
  <c r="L29"/>
  <c r="K433"/>
  <c r="K428" s="1"/>
  <c r="L189"/>
  <c r="G216"/>
  <c r="L245"/>
  <c r="L277"/>
  <c r="L77"/>
  <c r="L158"/>
  <c r="L123"/>
  <c r="L329"/>
  <c r="L261"/>
  <c r="L239"/>
  <c r="L231"/>
  <c r="L211"/>
  <c r="L205"/>
  <c r="L197"/>
  <c r="L95"/>
  <c r="G293"/>
  <c r="L250"/>
  <c r="L234"/>
  <c r="L222"/>
  <c r="L200"/>
  <c r="L152"/>
  <c r="L128"/>
  <c r="L78"/>
  <c r="K736"/>
  <c r="K735" s="1"/>
  <c r="K734" s="1"/>
  <c r="K733" s="1"/>
  <c r="K732" s="1"/>
  <c r="J799"/>
  <c r="I799" s="1"/>
  <c r="J897"/>
  <c r="H268"/>
  <c r="H267" s="1"/>
  <c r="H266" s="1"/>
  <c r="G268"/>
  <c r="K305"/>
  <c r="K304" s="1"/>
  <c r="K291" s="1"/>
  <c r="K571"/>
  <c r="I88"/>
  <c r="G305"/>
  <c r="J305"/>
  <c r="F236"/>
  <c r="I236"/>
  <c r="F245"/>
  <c r="I128"/>
  <c r="F86"/>
  <c r="I152"/>
  <c r="F241"/>
  <c r="I241"/>
  <c r="I250"/>
  <c r="F261"/>
  <c r="I261"/>
  <c r="K77"/>
  <c r="K76" s="1"/>
  <c r="I86"/>
  <c r="K85"/>
  <c r="K84" s="1"/>
  <c r="K83" s="1"/>
  <c r="K82" s="1"/>
  <c r="K81" s="1"/>
  <c r="F88"/>
  <c r="G85"/>
  <c r="J85"/>
  <c r="G84"/>
  <c r="I211"/>
  <c r="G122"/>
  <c r="F205"/>
  <c r="F200"/>
  <c r="F197"/>
  <c r="I205"/>
  <c r="I200"/>
  <c r="I197"/>
  <c r="I222"/>
  <c r="F231"/>
  <c r="I231"/>
  <c r="F234"/>
  <c r="I234"/>
  <c r="F239"/>
  <c r="I239"/>
  <c r="J127"/>
  <c r="K122"/>
  <c r="F128"/>
  <c r="F127"/>
  <c r="G259"/>
  <c r="F260"/>
  <c r="J259"/>
  <c r="I260"/>
  <c r="G284"/>
  <c r="I310"/>
  <c r="I312"/>
  <c r="F183"/>
  <c r="I183"/>
  <c r="I158"/>
  <c r="F199"/>
  <c r="I199"/>
  <c r="F211"/>
  <c r="F222"/>
  <c r="F221"/>
  <c r="I221"/>
  <c r="F230"/>
  <c r="I230"/>
  <c r="F233"/>
  <c r="I233"/>
  <c r="F238"/>
  <c r="I238"/>
  <c r="F250"/>
  <c r="K15"/>
  <c r="K14" s="1"/>
  <c r="K13" s="1"/>
  <c r="K220"/>
  <c r="G243"/>
  <c r="F244"/>
  <c r="J243"/>
  <c r="I243" s="1"/>
  <c r="I244"/>
  <c r="G248"/>
  <c r="F249"/>
  <c r="J248"/>
  <c r="I249"/>
  <c r="G195"/>
  <c r="F196"/>
  <c r="J195"/>
  <c r="I196"/>
  <c r="G203"/>
  <c r="F204"/>
  <c r="J203"/>
  <c r="I204"/>
  <c r="G209"/>
  <c r="F210"/>
  <c r="J209"/>
  <c r="I210"/>
  <c r="K219"/>
  <c r="F158"/>
  <c r="H284"/>
  <c r="H283" s="1"/>
  <c r="H282" s="1"/>
  <c r="F287"/>
  <c r="H305"/>
  <c r="H304" s="1"/>
  <c r="G182"/>
  <c r="J182"/>
  <c r="F285"/>
  <c r="F294"/>
  <c r="F310"/>
  <c r="H293"/>
  <c r="H292" s="1"/>
  <c r="F302"/>
  <c r="H299"/>
  <c r="H298" s="1"/>
  <c r="F312"/>
  <c r="G299"/>
  <c r="F269"/>
  <c r="F296"/>
  <c r="F300"/>
  <c r="H169"/>
  <c r="K317"/>
  <c r="K316" s="1"/>
  <c r="K315" s="1"/>
  <c r="K314" s="1"/>
  <c r="F306"/>
  <c r="I306"/>
  <c r="F308"/>
  <c r="I308"/>
  <c r="I318"/>
  <c r="F319"/>
  <c r="I319"/>
  <c r="F322"/>
  <c r="I322"/>
  <c r="I333"/>
  <c r="F335"/>
  <c r="I335"/>
  <c r="F165"/>
  <c r="I165"/>
  <c r="F167"/>
  <c r="I167"/>
  <c r="F172"/>
  <c r="I172"/>
  <c r="F255"/>
  <c r="F254" s="1"/>
  <c r="I255"/>
  <c r="I254" s="1"/>
  <c r="H276"/>
  <c r="F279"/>
  <c r="I279"/>
  <c r="K274"/>
  <c r="K273" s="1"/>
  <c r="K268"/>
  <c r="K267" s="1"/>
  <c r="K266" s="1"/>
  <c r="K265" s="1"/>
  <c r="J268"/>
  <c r="J267" s="1"/>
  <c r="J266" s="1"/>
  <c r="J265" s="1"/>
  <c r="G276"/>
  <c r="F271"/>
  <c r="I271"/>
  <c r="I276"/>
  <c r="I269"/>
  <c r="J164"/>
  <c r="I253"/>
  <c r="I252" s="1"/>
  <c r="J252"/>
  <c r="G254"/>
  <c r="H328"/>
  <c r="H327" s="1"/>
  <c r="H326" s="1"/>
  <c r="H325" s="1"/>
  <c r="H324" s="1"/>
  <c r="K328"/>
  <c r="K327" s="1"/>
  <c r="G169"/>
  <c r="J169"/>
  <c r="I169" s="1"/>
  <c r="I170"/>
  <c r="F170"/>
  <c r="F329"/>
  <c r="J321"/>
  <c r="I321" s="1"/>
  <c r="J327"/>
  <c r="J326" s="1"/>
  <c r="J325" s="1"/>
  <c r="J324" s="1"/>
  <c r="F331"/>
  <c r="I331"/>
  <c r="F333"/>
  <c r="I329"/>
  <c r="F321"/>
  <c r="H317"/>
  <c r="H316" s="1"/>
  <c r="H315" s="1"/>
  <c r="H314" s="1"/>
  <c r="G318"/>
  <c r="L318" s="1"/>
  <c r="I188"/>
  <c r="F189"/>
  <c r="I189"/>
  <c r="K394"/>
  <c r="K393" s="1"/>
  <c r="K392" s="1"/>
  <c r="I110"/>
  <c r="I103"/>
  <c r="F110"/>
  <c r="I95"/>
  <c r="F78"/>
  <c r="J94"/>
  <c r="I94" s="1"/>
  <c r="K215"/>
  <c r="K214" s="1"/>
  <c r="I217"/>
  <c r="F217"/>
  <c r="J187"/>
  <c r="I187" s="1"/>
  <c r="G188"/>
  <c r="L188" s="1"/>
  <c r="J76"/>
  <c r="H93"/>
  <c r="H92" s="1"/>
  <c r="H91" s="1"/>
  <c r="H81" s="1"/>
  <c r="J93"/>
  <c r="L93" s="1"/>
  <c r="F95"/>
  <c r="I109"/>
  <c r="F102"/>
  <c r="I434"/>
  <c r="G92"/>
  <c r="G94"/>
  <c r="G101"/>
  <c r="J102"/>
  <c r="L102" s="1"/>
  <c r="F103"/>
  <c r="J108"/>
  <c r="G109"/>
  <c r="L109" s="1"/>
  <c r="J433"/>
  <c r="F434"/>
  <c r="K897"/>
  <c r="K779"/>
  <c r="K775" s="1"/>
  <c r="K774" s="1"/>
  <c r="G799"/>
  <c r="I898"/>
  <c r="I780"/>
  <c r="I800"/>
  <c r="F898"/>
  <c r="I782"/>
  <c r="J779"/>
  <c r="F800"/>
  <c r="F780"/>
  <c r="F782"/>
  <c r="H779"/>
  <c r="G779"/>
  <c r="I134"/>
  <c r="I574"/>
  <c r="I988"/>
  <c r="I1007"/>
  <c r="I1033"/>
  <c r="I1057"/>
  <c r="J723"/>
  <c r="I724"/>
  <c r="J727"/>
  <c r="I727" s="1"/>
  <c r="I728"/>
  <c r="G723"/>
  <c r="F724"/>
  <c r="G727"/>
  <c r="F727" s="1"/>
  <c r="F728"/>
  <c r="I717"/>
  <c r="K715"/>
  <c r="K714" s="1"/>
  <c r="K713" s="1"/>
  <c r="K712" s="1"/>
  <c r="I1081"/>
  <c r="I1090"/>
  <c r="I137"/>
  <c r="K693"/>
  <c r="I436"/>
  <c r="I440"/>
  <c r="I488"/>
  <c r="I523"/>
  <c r="I882"/>
  <c r="J1080"/>
  <c r="I1080" s="1"/>
  <c r="I125"/>
  <c r="I384"/>
  <c r="K400"/>
  <c r="K399" s="1"/>
  <c r="I410"/>
  <c r="I518"/>
  <c r="I827"/>
  <c r="I922"/>
  <c r="I27"/>
  <c r="I49"/>
  <c r="K51"/>
  <c r="K702"/>
  <c r="K701" s="1"/>
  <c r="K700" s="1"/>
  <c r="I816"/>
  <c r="I874"/>
  <c r="I957"/>
  <c r="J987"/>
  <c r="I987" s="1"/>
  <c r="K1111"/>
  <c r="I355"/>
  <c r="I396"/>
  <c r="K594"/>
  <c r="I422"/>
  <c r="K951"/>
  <c r="K950" s="1"/>
  <c r="I1124"/>
  <c r="I348"/>
  <c r="I532"/>
  <c r="J791"/>
  <c r="I805"/>
  <c r="I824"/>
  <c r="I870"/>
  <c r="J873"/>
  <c r="I873" s="1"/>
  <c r="I878"/>
  <c r="J881"/>
  <c r="I881" s="1"/>
  <c r="I886"/>
  <c r="I894"/>
  <c r="I904"/>
  <c r="K917"/>
  <c r="K930"/>
  <c r="I930" s="1"/>
  <c r="I933"/>
  <c r="I982"/>
  <c r="K1003"/>
  <c r="K994" s="1"/>
  <c r="K993" s="1"/>
  <c r="J1032"/>
  <c r="J1031" s="1"/>
  <c r="F538"/>
  <c r="K480"/>
  <c r="K479" s="1"/>
  <c r="K473" s="1"/>
  <c r="I890"/>
  <c r="I900"/>
  <c r="J354"/>
  <c r="J353" s="1"/>
  <c r="K367"/>
  <c r="K366" s="1"/>
  <c r="K365" s="1"/>
  <c r="K364" s="1"/>
  <c r="K363" s="1"/>
  <c r="K383"/>
  <c r="K382" s="1"/>
  <c r="K376" s="1"/>
  <c r="K375" s="1"/>
  <c r="K374" s="1"/>
  <c r="K452"/>
  <c r="K451" s="1"/>
  <c r="K1101"/>
  <c r="K1094" s="1"/>
  <c r="G537"/>
  <c r="F537" s="1"/>
  <c r="J225"/>
  <c r="I225" s="1"/>
  <c r="I360"/>
  <c r="J421"/>
  <c r="I421" s="1"/>
  <c r="K26"/>
  <c r="K25" s="1"/>
  <c r="I623"/>
  <c r="I637"/>
  <c r="I667"/>
  <c r="I666" s="1"/>
  <c r="I665" s="1"/>
  <c r="J672"/>
  <c r="J671" s="1"/>
  <c r="J670" s="1"/>
  <c r="I757"/>
  <c r="I761"/>
  <c r="K786"/>
  <c r="K791"/>
  <c r="J815"/>
  <c r="I815" s="1"/>
  <c r="J823"/>
  <c r="I823" s="1"/>
  <c r="I828"/>
  <c r="J903"/>
  <c r="I906"/>
  <c r="I911"/>
  <c r="I923"/>
  <c r="I1012"/>
  <c r="I1043"/>
  <c r="I1051"/>
  <c r="J1056"/>
  <c r="I1056" s="1"/>
  <c r="I1099"/>
  <c r="I37"/>
  <c r="I43"/>
  <c r="J48"/>
  <c r="I48" s="1"/>
  <c r="I370"/>
  <c r="I394"/>
  <c r="J395"/>
  <c r="I395" s="1"/>
  <c r="I477"/>
  <c r="I482"/>
  <c r="K506"/>
  <c r="I509"/>
  <c r="I555"/>
  <c r="J622"/>
  <c r="I622" s="1"/>
  <c r="K625"/>
  <c r="K618" s="1"/>
  <c r="I643"/>
  <c r="I789"/>
  <c r="J804"/>
  <c r="I804" s="1"/>
  <c r="I820"/>
  <c r="I931"/>
  <c r="I1008"/>
  <c r="J1011"/>
  <c r="I1011" s="1"/>
  <c r="J409"/>
  <c r="I409" s="1"/>
  <c r="I487"/>
  <c r="I1091"/>
  <c r="I1104"/>
  <c r="J1123"/>
  <c r="J1122" s="1"/>
  <c r="I1122" s="1"/>
  <c r="I1130"/>
  <c r="I31"/>
  <c r="I63"/>
  <c r="I68"/>
  <c r="I402"/>
  <c r="I405"/>
  <c r="I416"/>
  <c r="I419"/>
  <c r="I448"/>
  <c r="I449"/>
  <c r="I549"/>
  <c r="K576"/>
  <c r="K587"/>
  <c r="J591"/>
  <c r="I591" s="1"/>
  <c r="K613"/>
  <c r="K612" s="1"/>
  <c r="I616"/>
  <c r="I628"/>
  <c r="J636"/>
  <c r="I636" s="1"/>
  <c r="J659"/>
  <c r="I659" s="1"/>
  <c r="J666"/>
  <c r="J665" s="1"/>
  <c r="J664" s="1"/>
  <c r="I664" s="1"/>
  <c r="J756"/>
  <c r="J752" s="1"/>
  <c r="I765"/>
  <c r="I794"/>
  <c r="K925"/>
  <c r="K961"/>
  <c r="K960" s="1"/>
  <c r="K959" s="1"/>
  <c r="J981"/>
  <c r="I981" s="1"/>
  <c r="J1120"/>
  <c r="I1120" s="1"/>
  <c r="J1129"/>
  <c r="I1129" s="1"/>
  <c r="K808"/>
  <c r="K807" s="1"/>
  <c r="I812"/>
  <c r="J1042"/>
  <c r="I18"/>
  <c r="J15"/>
  <c r="K157"/>
  <c r="K156" s="1"/>
  <c r="J430"/>
  <c r="K41"/>
  <c r="K40" s="1"/>
  <c r="I379"/>
  <c r="J36"/>
  <c r="I36" s="1"/>
  <c r="I42"/>
  <c r="J62"/>
  <c r="I62" s="1"/>
  <c r="J151"/>
  <c r="I151" s="1"/>
  <c r="I378"/>
  <c r="J401"/>
  <c r="I401" s="1"/>
  <c r="J439"/>
  <c r="I439" s="1"/>
  <c r="I71"/>
  <c r="J70"/>
  <c r="I70" s="1"/>
  <c r="J26"/>
  <c r="I455"/>
  <c r="J476"/>
  <c r="I476" s="1"/>
  <c r="I504"/>
  <c r="I515"/>
  <c r="J517"/>
  <c r="I517" s="1"/>
  <c r="I569"/>
  <c r="J760"/>
  <c r="J759" s="1"/>
  <c r="I759" s="1"/>
  <c r="I792"/>
  <c r="K864"/>
  <c r="K863" s="1"/>
  <c r="K1049"/>
  <c r="K1048" s="1"/>
  <c r="K1079"/>
  <c r="K1078" s="1"/>
  <c r="I456"/>
  <c r="J531"/>
  <c r="I531" s="1"/>
  <c r="I543"/>
  <c r="I678"/>
  <c r="J716"/>
  <c r="I716" s="1"/>
  <c r="I16"/>
  <c r="I23"/>
  <c r="I46"/>
  <c r="I54"/>
  <c r="I58"/>
  <c r="K66"/>
  <c r="K65" s="1"/>
  <c r="I73"/>
  <c r="I74"/>
  <c r="I117"/>
  <c r="I123"/>
  <c r="K132"/>
  <c r="K131" s="1"/>
  <c r="K130" s="1"/>
  <c r="I136"/>
  <c r="I140"/>
  <c r="K144"/>
  <c r="K143" s="1"/>
  <c r="K142" s="1"/>
  <c r="I178"/>
  <c r="I368"/>
  <c r="I386"/>
  <c r="I413"/>
  <c r="I426"/>
  <c r="J447"/>
  <c r="I447" s="1"/>
  <c r="I463"/>
  <c r="J493"/>
  <c r="I493" s="1"/>
  <c r="I507"/>
  <c r="K547"/>
  <c r="K546" s="1"/>
  <c r="K545" s="1"/>
  <c r="I554"/>
  <c r="I568"/>
  <c r="J572"/>
  <c r="I572" s="1"/>
  <c r="I579"/>
  <c r="J657"/>
  <c r="J656" s="1"/>
  <c r="K683"/>
  <c r="J695"/>
  <c r="J694" s="1"/>
  <c r="J704"/>
  <c r="J703" s="1"/>
  <c r="I739"/>
  <c r="K745"/>
  <c r="K744" s="1"/>
  <c r="K743" s="1"/>
  <c r="K742" s="1"/>
  <c r="J748"/>
  <c r="I748" s="1"/>
  <c r="K832"/>
  <c r="K831" s="1"/>
  <c r="I869"/>
  <c r="I877"/>
  <c r="I885"/>
  <c r="I889"/>
  <c r="I893"/>
  <c r="I920"/>
  <c r="I928"/>
  <c r="I952"/>
  <c r="I956"/>
  <c r="I964"/>
  <c r="K1064"/>
  <c r="K1063" s="1"/>
  <c r="I1106"/>
  <c r="J1113"/>
  <c r="I1113" s="1"/>
  <c r="K1128"/>
  <c r="K1127" s="1"/>
  <c r="K1126" s="1"/>
  <c r="I146"/>
  <c r="K408"/>
  <c r="I415"/>
  <c r="J45"/>
  <c r="I45" s="1"/>
  <c r="J53"/>
  <c r="J57"/>
  <c r="J67"/>
  <c r="J392"/>
  <c r="J404"/>
  <c r="I404" s="1"/>
  <c r="J412"/>
  <c r="I412" s="1"/>
  <c r="J418"/>
  <c r="I418" s="1"/>
  <c r="J425"/>
  <c r="I425" s="1"/>
  <c r="I469"/>
  <c r="J468"/>
  <c r="J22"/>
  <c r="J116"/>
  <c r="J133"/>
  <c r="J139"/>
  <c r="I139" s="1"/>
  <c r="J145"/>
  <c r="J149"/>
  <c r="J177"/>
  <c r="J342"/>
  <c r="J347"/>
  <c r="J359"/>
  <c r="J367"/>
  <c r="J377"/>
  <c r="J383"/>
  <c r="J454"/>
  <c r="J462"/>
  <c r="I503"/>
  <c r="I514"/>
  <c r="I552"/>
  <c r="J551"/>
  <c r="I551" s="1"/>
  <c r="I566"/>
  <c r="J565"/>
  <c r="I577"/>
  <c r="J576"/>
  <c r="I585"/>
  <c r="J584"/>
  <c r="I589"/>
  <c r="J588"/>
  <c r="I620"/>
  <c r="J619"/>
  <c r="I626"/>
  <c r="J625"/>
  <c r="J649"/>
  <c r="I685"/>
  <c r="J684"/>
  <c r="I691"/>
  <c r="J690"/>
  <c r="I690" s="1"/>
  <c r="I698"/>
  <c r="J697"/>
  <c r="I697" s="1"/>
  <c r="I764"/>
  <c r="J763"/>
  <c r="I763" s="1"/>
  <c r="I772"/>
  <c r="J771"/>
  <c r="I787"/>
  <c r="J786"/>
  <c r="I914"/>
  <c r="J913"/>
  <c r="I913" s="1"/>
  <c r="I918"/>
  <c r="J917"/>
  <c r="I936"/>
  <c r="J935"/>
  <c r="I935" s="1"/>
  <c r="I940"/>
  <c r="J939"/>
  <c r="I939" s="1"/>
  <c r="I944"/>
  <c r="J943"/>
  <c r="I943" s="1"/>
  <c r="I948"/>
  <c r="J947"/>
  <c r="I947" s="1"/>
  <c r="I962"/>
  <c r="J961"/>
  <c r="I970"/>
  <c r="J969"/>
  <c r="J973"/>
  <c r="K974"/>
  <c r="K973" s="1"/>
  <c r="K968" s="1"/>
  <c r="I979"/>
  <c r="J978"/>
  <c r="I985"/>
  <c r="J984"/>
  <c r="I984" s="1"/>
  <c r="I991"/>
  <c r="J990"/>
  <c r="I990" s="1"/>
  <c r="I1040"/>
  <c r="J1039"/>
  <c r="K1042"/>
  <c r="K1038" s="1"/>
  <c r="K1037" s="1"/>
  <c r="K1036"/>
  <c r="I1046"/>
  <c r="J1045"/>
  <c r="I1045" s="1"/>
  <c r="I1050"/>
  <c r="I1066"/>
  <c r="J1065"/>
  <c r="I1071"/>
  <c r="J1070"/>
  <c r="I1070" s="1"/>
  <c r="I1096"/>
  <c r="J1095"/>
  <c r="I1102"/>
  <c r="J1101"/>
  <c r="J1109"/>
  <c r="I1116"/>
  <c r="J1115"/>
  <c r="I1115" s="1"/>
  <c r="J481"/>
  <c r="J485"/>
  <c r="J499"/>
  <c r="J506"/>
  <c r="J512"/>
  <c r="J522"/>
  <c r="K527"/>
  <c r="K526" s="1"/>
  <c r="K525" s="1"/>
  <c r="K754"/>
  <c r="I811"/>
  <c r="I819"/>
  <c r="K903"/>
  <c r="K902" s="1"/>
  <c r="I529"/>
  <c r="J528"/>
  <c r="I535"/>
  <c r="J534"/>
  <c r="I534" s="1"/>
  <c r="I538"/>
  <c r="J537"/>
  <c r="I537" s="1"/>
  <c r="I542"/>
  <c r="J541"/>
  <c r="I548"/>
  <c r="I560"/>
  <c r="J559"/>
  <c r="I596"/>
  <c r="J595"/>
  <c r="I606"/>
  <c r="J605"/>
  <c r="I614"/>
  <c r="J613"/>
  <c r="I632"/>
  <c r="J631"/>
  <c r="I642"/>
  <c r="J641"/>
  <c r="I677"/>
  <c r="J676"/>
  <c r="I676" s="1"/>
  <c r="I708"/>
  <c r="I707" s="1"/>
  <c r="J707"/>
  <c r="I720"/>
  <c r="J719"/>
  <c r="I737"/>
  <c r="J736"/>
  <c r="J746"/>
  <c r="J777"/>
  <c r="I797"/>
  <c r="J796"/>
  <c r="I796" s="1"/>
  <c r="I802"/>
  <c r="J807"/>
  <c r="I836"/>
  <c r="J835"/>
  <c r="I835" s="1"/>
  <c r="I840"/>
  <c r="J839"/>
  <c r="I839" s="1"/>
  <c r="I844"/>
  <c r="J843"/>
  <c r="I843" s="1"/>
  <c r="I848"/>
  <c r="J847"/>
  <c r="I847" s="1"/>
  <c r="I852"/>
  <c r="J851"/>
  <c r="I851" s="1"/>
  <c r="I856"/>
  <c r="J855"/>
  <c r="I855" s="1"/>
  <c r="I860"/>
  <c r="J859"/>
  <c r="I859" s="1"/>
  <c r="J863"/>
  <c r="I867"/>
  <c r="J866"/>
  <c r="I866" s="1"/>
  <c r="I926"/>
  <c r="J925"/>
  <c r="I954"/>
  <c r="J951"/>
  <c r="I997"/>
  <c r="J996"/>
  <c r="I1001"/>
  <c r="J1000"/>
  <c r="I1005"/>
  <c r="J1004"/>
  <c r="I1017"/>
  <c r="J1016"/>
  <c r="I1016" s="1"/>
  <c r="I1020"/>
  <c r="J1019"/>
  <c r="I1019" s="1"/>
  <c r="I1024"/>
  <c r="J1023"/>
  <c r="I1023" s="1"/>
  <c r="I1060"/>
  <c r="J1059"/>
  <c r="I1059" s="1"/>
  <c r="I1084"/>
  <c r="J1083"/>
  <c r="I1088"/>
  <c r="J1087"/>
  <c r="I1133"/>
  <c r="J1132"/>
  <c r="I1132" s="1"/>
  <c r="I910"/>
  <c r="K977"/>
  <c r="I1098"/>
  <c r="H160"/>
  <c r="K12" l="1"/>
  <c r="H163"/>
  <c r="G220"/>
  <c r="G219" s="1"/>
  <c r="I433"/>
  <c r="K564"/>
  <c r="K563" s="1"/>
  <c r="K562" s="1"/>
  <c r="G164"/>
  <c r="L164" s="1"/>
  <c r="J121"/>
  <c r="K155"/>
  <c r="K154" s="1"/>
  <c r="I897"/>
  <c r="L182"/>
  <c r="L169"/>
  <c r="G253"/>
  <c r="L253" s="1"/>
  <c r="L254"/>
  <c r="F243"/>
  <c r="L243"/>
  <c r="L248"/>
  <c r="L305"/>
  <c r="L268"/>
  <c r="L225"/>
  <c r="L151"/>
  <c r="F94"/>
  <c r="L94"/>
  <c r="G275"/>
  <c r="L275" s="1"/>
  <c r="L276"/>
  <c r="G298"/>
  <c r="L298" s="1"/>
  <c r="L299"/>
  <c r="G283"/>
  <c r="L283" s="1"/>
  <c r="L284"/>
  <c r="G121"/>
  <c r="L122"/>
  <c r="F85"/>
  <c r="L85"/>
  <c r="L293"/>
  <c r="G292"/>
  <c r="L209"/>
  <c r="L203"/>
  <c r="L195"/>
  <c r="L259"/>
  <c r="L321"/>
  <c r="L127"/>
  <c r="J163"/>
  <c r="I163" s="1"/>
  <c r="F164"/>
  <c r="H291"/>
  <c r="H290" s="1"/>
  <c r="H289" s="1"/>
  <c r="K264"/>
  <c r="K121"/>
  <c r="K120" s="1"/>
  <c r="K119" s="1"/>
  <c r="H281"/>
  <c r="K290"/>
  <c r="K289" s="1"/>
  <c r="H275"/>
  <c r="H274" s="1"/>
  <c r="H273" s="1"/>
  <c r="K669"/>
  <c r="K663" s="1"/>
  <c r="K662" s="1"/>
  <c r="K651" s="1"/>
  <c r="I393"/>
  <c r="I76"/>
  <c r="F284"/>
  <c r="F305"/>
  <c r="F169"/>
  <c r="I77"/>
  <c r="I127"/>
  <c r="I85"/>
  <c r="J84"/>
  <c r="L84" s="1"/>
  <c r="F84"/>
  <c r="G83"/>
  <c r="J635"/>
  <c r="I635" s="1"/>
  <c r="K582"/>
  <c r="K581" s="1"/>
  <c r="F293"/>
  <c r="J258"/>
  <c r="I259"/>
  <c r="G258"/>
  <c r="F259"/>
  <c r="K213"/>
  <c r="K192" s="1"/>
  <c r="J247"/>
  <c r="I247" s="1"/>
  <c r="I248"/>
  <c r="G247"/>
  <c r="F248"/>
  <c r="J208"/>
  <c r="I209"/>
  <c r="G208"/>
  <c r="F209"/>
  <c r="J202"/>
  <c r="I202" s="1"/>
  <c r="I203"/>
  <c r="G202"/>
  <c r="F203"/>
  <c r="J194"/>
  <c r="I195"/>
  <c r="G194"/>
  <c r="F195"/>
  <c r="I182"/>
  <c r="J181"/>
  <c r="F182"/>
  <c r="G181"/>
  <c r="L181" s="1"/>
  <c r="F299"/>
  <c r="F276"/>
  <c r="I265"/>
  <c r="G304"/>
  <c r="I267"/>
  <c r="I266"/>
  <c r="I268"/>
  <c r="F268"/>
  <c r="G267"/>
  <c r="L267" s="1"/>
  <c r="H265"/>
  <c r="J317"/>
  <c r="I317" s="1"/>
  <c r="K326"/>
  <c r="I327"/>
  <c r="I164"/>
  <c r="I328"/>
  <c r="I216"/>
  <c r="F328"/>
  <c r="G327"/>
  <c r="L327" s="1"/>
  <c r="F318"/>
  <c r="G317"/>
  <c r="I305"/>
  <c r="J304"/>
  <c r="J291" s="1"/>
  <c r="I779"/>
  <c r="F188"/>
  <c r="G187"/>
  <c r="F93"/>
  <c r="K39"/>
  <c r="F77"/>
  <c r="G76"/>
  <c r="J92"/>
  <c r="L92" s="1"/>
  <c r="I93"/>
  <c r="I108"/>
  <c r="J107"/>
  <c r="I102"/>
  <c r="J101"/>
  <c r="L101" s="1"/>
  <c r="F109"/>
  <c r="G108"/>
  <c r="L108" s="1"/>
  <c r="F101"/>
  <c r="G100"/>
  <c r="F92"/>
  <c r="G91"/>
  <c r="I925"/>
  <c r="I672"/>
  <c r="J215"/>
  <c r="I430"/>
  <c r="J429"/>
  <c r="I429" s="1"/>
  <c r="I1042"/>
  <c r="I354"/>
  <c r="I1032"/>
  <c r="I807"/>
  <c r="I808"/>
  <c r="I756"/>
  <c r="K611"/>
  <c r="K610" s="1"/>
  <c r="K609" s="1"/>
  <c r="J1112"/>
  <c r="I1112" s="1"/>
  <c r="I625"/>
  <c r="I695"/>
  <c r="I576"/>
  <c r="J492"/>
  <c r="I492" s="1"/>
  <c r="I1123"/>
  <c r="J571"/>
  <c r="I571" s="1"/>
  <c r="F779"/>
  <c r="K916"/>
  <c r="I863"/>
  <c r="I760"/>
  <c r="I704"/>
  <c r="I1101"/>
  <c r="J438"/>
  <c r="I438" s="1"/>
  <c r="I791"/>
  <c r="K1093"/>
  <c r="K1077" s="1"/>
  <c r="K1076" s="1"/>
  <c r="K1075" s="1"/>
  <c r="J475"/>
  <c r="I475" s="1"/>
  <c r="J1119"/>
  <c r="J1118" s="1"/>
  <c r="I1118" s="1"/>
  <c r="J224"/>
  <c r="J61"/>
  <c r="I61" s="1"/>
  <c r="J35"/>
  <c r="J34" s="1"/>
  <c r="I34" s="1"/>
  <c r="K407"/>
  <c r="K398" s="1"/>
  <c r="K391" s="1"/>
  <c r="K390" s="1"/>
  <c r="K502"/>
  <c r="K501" s="1"/>
  <c r="K495" s="1"/>
  <c r="G722"/>
  <c r="F722" s="1"/>
  <c r="F723"/>
  <c r="I723"/>
  <c r="J722"/>
  <c r="I722" s="1"/>
  <c r="J902"/>
  <c r="I902" s="1"/>
  <c r="I864"/>
  <c r="J547"/>
  <c r="J546" s="1"/>
  <c r="I506"/>
  <c r="K1062"/>
  <c r="K1035" s="1"/>
  <c r="K1027" s="1"/>
  <c r="J446"/>
  <c r="I446" s="1"/>
  <c r="K785"/>
  <c r="I903"/>
  <c r="I657"/>
  <c r="K967"/>
  <c r="K966" s="1"/>
  <c r="I26"/>
  <c r="J25"/>
  <c r="I25" s="1"/>
  <c r="I15"/>
  <c r="J14"/>
  <c r="I831"/>
  <c r="J400"/>
  <c r="I400" s="1"/>
  <c r="J41"/>
  <c r="I41" s="1"/>
  <c r="I832"/>
  <c r="K753"/>
  <c r="I754"/>
  <c r="I522"/>
  <c r="J521"/>
  <c r="I512"/>
  <c r="J511"/>
  <c r="I511" s="1"/>
  <c r="I481"/>
  <c r="I462"/>
  <c r="J461"/>
  <c r="I377"/>
  <c r="I359"/>
  <c r="J358"/>
  <c r="I358" s="1"/>
  <c r="I347"/>
  <c r="J346"/>
  <c r="I177"/>
  <c r="J176"/>
  <c r="J157"/>
  <c r="I145"/>
  <c r="I133"/>
  <c r="J132"/>
  <c r="I116"/>
  <c r="J115"/>
  <c r="I22"/>
  <c r="J21"/>
  <c r="I21" s="1"/>
  <c r="I468"/>
  <c r="J467"/>
  <c r="I392"/>
  <c r="I67"/>
  <c r="J66"/>
  <c r="I57"/>
  <c r="J56"/>
  <c r="I56" s="1"/>
  <c r="I974"/>
  <c r="I1087"/>
  <c r="J1086"/>
  <c r="I1086" s="1"/>
  <c r="J1079"/>
  <c r="I1083"/>
  <c r="I1031"/>
  <c r="J1030"/>
  <c r="I1004"/>
  <c r="J1003"/>
  <c r="I1003" s="1"/>
  <c r="I1000"/>
  <c r="J999"/>
  <c r="I999" s="1"/>
  <c r="I996"/>
  <c r="J995"/>
  <c r="J950"/>
  <c r="I950" s="1"/>
  <c r="I951"/>
  <c r="I777"/>
  <c r="J776"/>
  <c r="J775" s="1"/>
  <c r="J751"/>
  <c r="I746"/>
  <c r="J745"/>
  <c r="I736"/>
  <c r="J735"/>
  <c r="J715"/>
  <c r="I719"/>
  <c r="I703"/>
  <c r="J702"/>
  <c r="I671"/>
  <c r="I641"/>
  <c r="J640"/>
  <c r="I631"/>
  <c r="J630"/>
  <c r="I630" s="1"/>
  <c r="I613"/>
  <c r="J612"/>
  <c r="I605"/>
  <c r="J604"/>
  <c r="I600"/>
  <c r="J599"/>
  <c r="I599" s="1"/>
  <c r="I595"/>
  <c r="I559"/>
  <c r="J558"/>
  <c r="I541"/>
  <c r="J540"/>
  <c r="I540" s="1"/>
  <c r="I528"/>
  <c r="J527"/>
  <c r="I499"/>
  <c r="J498"/>
  <c r="I485"/>
  <c r="J484"/>
  <c r="I484" s="1"/>
  <c r="J1108"/>
  <c r="I1108" s="1"/>
  <c r="I1109"/>
  <c r="I1095"/>
  <c r="J1064"/>
  <c r="I1065"/>
  <c r="J1038"/>
  <c r="I1039"/>
  <c r="J977"/>
  <c r="I977" s="1"/>
  <c r="I978"/>
  <c r="J968"/>
  <c r="I969"/>
  <c r="J960"/>
  <c r="I961"/>
  <c r="J916"/>
  <c r="I917"/>
  <c r="J785"/>
  <c r="I786"/>
  <c r="J770"/>
  <c r="I771"/>
  <c r="J693"/>
  <c r="I693" s="1"/>
  <c r="I694"/>
  <c r="J683"/>
  <c r="I683" s="1"/>
  <c r="I684"/>
  <c r="J655"/>
  <c r="I656"/>
  <c r="J648"/>
  <c r="I649"/>
  <c r="J618"/>
  <c r="I618" s="1"/>
  <c r="I619"/>
  <c r="J587"/>
  <c r="I587" s="1"/>
  <c r="I588"/>
  <c r="J583"/>
  <c r="I584"/>
  <c r="I565"/>
  <c r="I454"/>
  <c r="J453"/>
  <c r="I383"/>
  <c r="J382"/>
  <c r="I382" s="1"/>
  <c r="I367"/>
  <c r="J366"/>
  <c r="I353"/>
  <c r="I342"/>
  <c r="J341"/>
  <c r="I161"/>
  <c r="J160"/>
  <c r="I160" s="1"/>
  <c r="I149"/>
  <c r="J148"/>
  <c r="I148" s="1"/>
  <c r="I122"/>
  <c r="I53"/>
  <c r="J52"/>
  <c r="J1128"/>
  <c r="J1049"/>
  <c r="I973"/>
  <c r="J408"/>
  <c r="H157"/>
  <c r="H698"/>
  <c r="H697" s="1"/>
  <c r="G698"/>
  <c r="G697" s="1"/>
  <c r="G163" l="1"/>
  <c r="L163" s="1"/>
  <c r="K11"/>
  <c r="L194"/>
  <c r="K112"/>
  <c r="L208"/>
  <c r="L258"/>
  <c r="L317"/>
  <c r="J1094"/>
  <c r="I1094" s="1"/>
  <c r="F253"/>
  <c r="F252" s="1"/>
  <c r="F298"/>
  <c r="F283"/>
  <c r="I121"/>
  <c r="G252"/>
  <c r="L252" s="1"/>
  <c r="G282"/>
  <c r="G281" s="1"/>
  <c r="J220"/>
  <c r="L220" s="1"/>
  <c r="L224"/>
  <c r="F76"/>
  <c r="L76"/>
  <c r="F187"/>
  <c r="L187"/>
  <c r="G120"/>
  <c r="L121"/>
  <c r="F163"/>
  <c r="L304"/>
  <c r="G291"/>
  <c r="L291" s="1"/>
  <c r="F202"/>
  <c r="L202"/>
  <c r="F247"/>
  <c r="L247"/>
  <c r="L292"/>
  <c r="F292"/>
  <c r="F304"/>
  <c r="H264"/>
  <c r="J634"/>
  <c r="I634" s="1"/>
  <c r="I916"/>
  <c r="J474"/>
  <c r="I474" s="1"/>
  <c r="K472"/>
  <c r="K471" s="1"/>
  <c r="J83"/>
  <c r="L83" s="1"/>
  <c r="I84"/>
  <c r="F83"/>
  <c r="G82"/>
  <c r="G257"/>
  <c r="F258"/>
  <c r="J257"/>
  <c r="I257" s="1"/>
  <c r="I258"/>
  <c r="G193"/>
  <c r="F194"/>
  <c r="J193"/>
  <c r="I194"/>
  <c r="G207"/>
  <c r="F208"/>
  <c r="J207"/>
  <c r="I207" s="1"/>
  <c r="I208"/>
  <c r="F181"/>
  <c r="G180"/>
  <c r="I181"/>
  <c r="J180"/>
  <c r="I180" s="1"/>
  <c r="J316"/>
  <c r="I316" s="1"/>
  <c r="F275"/>
  <c r="G274"/>
  <c r="G266"/>
  <c r="F267"/>
  <c r="I275"/>
  <c r="J274"/>
  <c r="K325"/>
  <c r="I326"/>
  <c r="F327"/>
  <c r="G326"/>
  <c r="L326" s="1"/>
  <c r="F317"/>
  <c r="G316"/>
  <c r="L316" s="1"/>
  <c r="I304"/>
  <c r="J491"/>
  <c r="J490" s="1"/>
  <c r="I490" s="1"/>
  <c r="I215"/>
  <c r="I214" s="1"/>
  <c r="J214"/>
  <c r="I92"/>
  <c r="J91"/>
  <c r="I91" s="1"/>
  <c r="J564"/>
  <c r="J563" s="1"/>
  <c r="F91"/>
  <c r="F100"/>
  <c r="G99"/>
  <c r="F108"/>
  <c r="G107"/>
  <c r="L107" s="1"/>
  <c r="I101"/>
  <c r="J100"/>
  <c r="L100" s="1"/>
  <c r="I107"/>
  <c r="J106"/>
  <c r="I106" s="1"/>
  <c r="J428"/>
  <c r="I428" s="1"/>
  <c r="J399"/>
  <c r="I399" s="1"/>
  <c r="I1119"/>
  <c r="I35"/>
  <c r="J60"/>
  <c r="I60" s="1"/>
  <c r="J1111"/>
  <c r="I1111" s="1"/>
  <c r="J352"/>
  <c r="I352" s="1"/>
  <c r="I224"/>
  <c r="J445"/>
  <c r="I445" s="1"/>
  <c r="K784"/>
  <c r="K768" s="1"/>
  <c r="J594"/>
  <c r="I594" s="1"/>
  <c r="J40"/>
  <c r="I40" s="1"/>
  <c r="I547"/>
  <c r="J502"/>
  <c r="J501" s="1"/>
  <c r="I501" s="1"/>
  <c r="I14"/>
  <c r="J13"/>
  <c r="I408"/>
  <c r="J1048"/>
  <c r="I1048" s="1"/>
  <c r="I1049"/>
  <c r="I583"/>
  <c r="I648"/>
  <c r="J647"/>
  <c r="I655"/>
  <c r="J654"/>
  <c r="I770"/>
  <c r="J769"/>
  <c r="I785"/>
  <c r="J784"/>
  <c r="I960"/>
  <c r="J959"/>
  <c r="I959" s="1"/>
  <c r="I968"/>
  <c r="J967"/>
  <c r="I1038"/>
  <c r="J1037"/>
  <c r="I1064"/>
  <c r="J1063"/>
  <c r="J714"/>
  <c r="J713" s="1"/>
  <c r="I715"/>
  <c r="J1078"/>
  <c r="I1079"/>
  <c r="I66"/>
  <c r="J65"/>
  <c r="I467"/>
  <c r="J466"/>
  <c r="I115"/>
  <c r="J114"/>
  <c r="I132"/>
  <c r="J131"/>
  <c r="I157"/>
  <c r="J156"/>
  <c r="J155" s="1"/>
  <c r="J154" s="1"/>
  <c r="I176"/>
  <c r="J175"/>
  <c r="I346"/>
  <c r="J345"/>
  <c r="I461"/>
  <c r="J460"/>
  <c r="I460" s="1"/>
  <c r="I521"/>
  <c r="J520"/>
  <c r="I520" s="1"/>
  <c r="J144"/>
  <c r="J376"/>
  <c r="J480"/>
  <c r="J1127"/>
  <c r="I1128"/>
  <c r="I52"/>
  <c r="J51"/>
  <c r="I51" s="1"/>
  <c r="J120"/>
  <c r="I341"/>
  <c r="J340"/>
  <c r="J339" s="1"/>
  <c r="I366"/>
  <c r="J365"/>
  <c r="I453"/>
  <c r="I498"/>
  <c r="J497"/>
  <c r="I527"/>
  <c r="J526"/>
  <c r="I546"/>
  <c r="I558"/>
  <c r="J557"/>
  <c r="I557" s="1"/>
  <c r="I604"/>
  <c r="J603"/>
  <c r="I603" s="1"/>
  <c r="I612"/>
  <c r="J611"/>
  <c r="I640"/>
  <c r="J639"/>
  <c r="I639" s="1"/>
  <c r="I670"/>
  <c r="J669"/>
  <c r="I702"/>
  <c r="J701"/>
  <c r="I735"/>
  <c r="J734"/>
  <c r="I745"/>
  <c r="J744"/>
  <c r="J750"/>
  <c r="I776"/>
  <c r="I995"/>
  <c r="J994"/>
  <c r="I1030"/>
  <c r="J1029"/>
  <c r="K752"/>
  <c r="I753"/>
  <c r="H156"/>
  <c r="H155" s="1"/>
  <c r="H154" s="1"/>
  <c r="G160"/>
  <c r="F161"/>
  <c r="G157"/>
  <c r="F698"/>
  <c r="F697"/>
  <c r="J174" l="1"/>
  <c r="J219"/>
  <c r="L219" s="1"/>
  <c r="L282"/>
  <c r="L281"/>
  <c r="F281"/>
  <c r="F282"/>
  <c r="G156"/>
  <c r="L156" s="1"/>
  <c r="L157"/>
  <c r="F160"/>
  <c r="L160"/>
  <c r="G265"/>
  <c r="L266"/>
  <c r="F180"/>
  <c r="L180"/>
  <c r="G119"/>
  <c r="L120"/>
  <c r="F99"/>
  <c r="F207"/>
  <c r="L207"/>
  <c r="F257"/>
  <c r="L257"/>
  <c r="I220"/>
  <c r="L274"/>
  <c r="L193"/>
  <c r="L91"/>
  <c r="J213"/>
  <c r="I213" s="1"/>
  <c r="J452"/>
  <c r="J82"/>
  <c r="L82" s="1"/>
  <c r="I83"/>
  <c r="F82"/>
  <c r="I13"/>
  <c r="J12"/>
  <c r="I174"/>
  <c r="I193"/>
  <c r="F193"/>
  <c r="J315"/>
  <c r="I315" s="1"/>
  <c r="I274"/>
  <c r="J273"/>
  <c r="J264" s="1"/>
  <c r="F266"/>
  <c r="F274"/>
  <c r="G273"/>
  <c r="K324"/>
  <c r="I325"/>
  <c r="J338"/>
  <c r="I339"/>
  <c r="F326"/>
  <c r="G325"/>
  <c r="L325" s="1"/>
  <c r="F316"/>
  <c r="G315"/>
  <c r="I491"/>
  <c r="J351"/>
  <c r="J350" s="1"/>
  <c r="I564"/>
  <c r="I65"/>
  <c r="I39" s="1"/>
  <c r="J39"/>
  <c r="I100"/>
  <c r="J99"/>
  <c r="L99" s="1"/>
  <c r="F107"/>
  <c r="G106"/>
  <c r="J407"/>
  <c r="I407" s="1"/>
  <c r="J1093"/>
  <c r="I1093" s="1"/>
  <c r="I784"/>
  <c r="J444"/>
  <c r="I444" s="1"/>
  <c r="I502"/>
  <c r="J582"/>
  <c r="J581" s="1"/>
  <c r="I581" s="1"/>
  <c r="I1127"/>
  <c r="J1126"/>
  <c r="I1126" s="1"/>
  <c r="I376"/>
  <c r="J375"/>
  <c r="I345"/>
  <c r="J344"/>
  <c r="I344" s="1"/>
  <c r="I175"/>
  <c r="I156"/>
  <c r="I131"/>
  <c r="J130"/>
  <c r="I130" s="1"/>
  <c r="I114"/>
  <c r="J113"/>
  <c r="I466"/>
  <c r="J465"/>
  <c r="I465" s="1"/>
  <c r="I1063"/>
  <c r="J1062"/>
  <c r="I1062" s="1"/>
  <c r="I1037"/>
  <c r="J1036"/>
  <c r="I967"/>
  <c r="J966"/>
  <c r="I966" s="1"/>
  <c r="I769"/>
  <c r="I654"/>
  <c r="J653"/>
  <c r="I647"/>
  <c r="J646"/>
  <c r="I563"/>
  <c r="J562"/>
  <c r="I562" s="1"/>
  <c r="K751"/>
  <c r="I752"/>
  <c r="J1028"/>
  <c r="I1028" s="1"/>
  <c r="I1029"/>
  <c r="J993"/>
  <c r="I993" s="1"/>
  <c r="I994"/>
  <c r="J774"/>
  <c r="I774" s="1"/>
  <c r="I775"/>
  <c r="J743"/>
  <c r="I744"/>
  <c r="J733"/>
  <c r="I734"/>
  <c r="J700"/>
  <c r="I700" s="1"/>
  <c r="I701"/>
  <c r="J663"/>
  <c r="I669"/>
  <c r="J610"/>
  <c r="I611"/>
  <c r="I526"/>
  <c r="J525"/>
  <c r="I525" s="1"/>
  <c r="I497"/>
  <c r="J496"/>
  <c r="I365"/>
  <c r="J364"/>
  <c r="I340"/>
  <c r="I120"/>
  <c r="J119"/>
  <c r="I119" s="1"/>
  <c r="I480"/>
  <c r="J479"/>
  <c r="I144"/>
  <c r="J143"/>
  <c r="I1078"/>
  <c r="I714"/>
  <c r="J545"/>
  <c r="I545" s="1"/>
  <c r="F157"/>
  <c r="L265" l="1"/>
  <c r="G264"/>
  <c r="F264" s="1"/>
  <c r="F265"/>
  <c r="G155"/>
  <c r="G154" s="1"/>
  <c r="I219"/>
  <c r="L315"/>
  <c r="F273"/>
  <c r="L273"/>
  <c r="F106"/>
  <c r="L106"/>
  <c r="G81"/>
  <c r="F81" s="1"/>
  <c r="J451"/>
  <c r="O451" s="1"/>
  <c r="L119"/>
  <c r="I324"/>
  <c r="K10"/>
  <c r="J192"/>
  <c r="I192" s="1"/>
  <c r="J314"/>
  <c r="I314" s="1"/>
  <c r="J81"/>
  <c r="I81" s="1"/>
  <c r="I82"/>
  <c r="I273"/>
  <c r="I264" s="1"/>
  <c r="J337"/>
  <c r="I337" s="1"/>
  <c r="I338"/>
  <c r="F325"/>
  <c r="G324"/>
  <c r="F315"/>
  <c r="G314"/>
  <c r="I351"/>
  <c r="I582"/>
  <c r="I350"/>
  <c r="J1077"/>
  <c r="I1077" s="1"/>
  <c r="J398"/>
  <c r="J391" s="1"/>
  <c r="J390" s="1"/>
  <c r="I99"/>
  <c r="I713"/>
  <c r="J712"/>
  <c r="I712" s="1"/>
  <c r="I143"/>
  <c r="J142"/>
  <c r="I142" s="1"/>
  <c r="I610"/>
  <c r="J662"/>
  <c r="I662" s="1"/>
  <c r="I663"/>
  <c r="I733"/>
  <c r="J732"/>
  <c r="I732" s="1"/>
  <c r="I743"/>
  <c r="J742"/>
  <c r="K750"/>
  <c r="I751"/>
  <c r="I479"/>
  <c r="J473"/>
  <c r="I12"/>
  <c r="J11"/>
  <c r="I364"/>
  <c r="J363"/>
  <c r="I496"/>
  <c r="J495"/>
  <c r="I495" s="1"/>
  <c r="I646"/>
  <c r="J645"/>
  <c r="I645" s="1"/>
  <c r="I653"/>
  <c r="J652"/>
  <c r="I1036"/>
  <c r="J1035"/>
  <c r="I113"/>
  <c r="I155"/>
  <c r="I154"/>
  <c r="I375"/>
  <c r="J374"/>
  <c r="I374" s="1"/>
  <c r="J768"/>
  <c r="I768" s="1"/>
  <c r="F156"/>
  <c r="L264" l="1"/>
  <c r="L155"/>
  <c r="L314"/>
  <c r="I363"/>
  <c r="M363"/>
  <c r="L81"/>
  <c r="F324"/>
  <c r="L324"/>
  <c r="F154"/>
  <c r="L154"/>
  <c r="J290"/>
  <c r="I451"/>
  <c r="I452"/>
  <c r="F314"/>
  <c r="I398"/>
  <c r="J1076"/>
  <c r="I1076" s="1"/>
  <c r="K741"/>
  <c r="K731" s="1"/>
  <c r="K1135" s="1"/>
  <c r="K1141" s="1"/>
  <c r="I750"/>
  <c r="J1027"/>
  <c r="I1027" s="1"/>
  <c r="I1035"/>
  <c r="J651"/>
  <c r="I651" s="1"/>
  <c r="I652"/>
  <c r="I391"/>
  <c r="I390"/>
  <c r="I11"/>
  <c r="I473"/>
  <c r="J472"/>
  <c r="I742"/>
  <c r="J741"/>
  <c r="J112"/>
  <c r="I112" s="1"/>
  <c r="J609"/>
  <c r="I609" s="1"/>
  <c r="F155"/>
  <c r="H649"/>
  <c r="H648" s="1"/>
  <c r="H647" s="1"/>
  <c r="H646" s="1"/>
  <c r="H645" s="1"/>
  <c r="H765"/>
  <c r="G765"/>
  <c r="H764"/>
  <c r="G764"/>
  <c r="G763" s="1"/>
  <c r="H763"/>
  <c r="H488"/>
  <c r="H487" s="1"/>
  <c r="G488"/>
  <c r="G487" s="1"/>
  <c r="H482"/>
  <c r="H481" s="1"/>
  <c r="H504"/>
  <c r="H535"/>
  <c r="H534" s="1"/>
  <c r="G529"/>
  <c r="G528" s="1"/>
  <c r="G507"/>
  <c r="H1133"/>
  <c r="H1132" s="1"/>
  <c r="G1133"/>
  <c r="G1132" s="1"/>
  <c r="H1130"/>
  <c r="G1130"/>
  <c r="H1129"/>
  <c r="G1129"/>
  <c r="G342"/>
  <c r="L342" s="1"/>
  <c r="H123"/>
  <c r="H940"/>
  <c r="H939" s="1"/>
  <c r="G940"/>
  <c r="H936"/>
  <c r="H935" s="1"/>
  <c r="G936"/>
  <c r="G935" s="1"/>
  <c r="G1109"/>
  <c r="G1108" s="1"/>
  <c r="H1124"/>
  <c r="H1123" s="1"/>
  <c r="H1122" s="1"/>
  <c r="G1124"/>
  <c r="G1123" s="1"/>
  <c r="G1122" s="1"/>
  <c r="H777"/>
  <c r="H776" s="1"/>
  <c r="H974"/>
  <c r="H973" s="1"/>
  <c r="G974"/>
  <c r="G973" s="1"/>
  <c r="H134"/>
  <c r="H133" s="1"/>
  <c r="G134"/>
  <c r="H137"/>
  <c r="H136" s="1"/>
  <c r="G137"/>
  <c r="H140"/>
  <c r="H139" s="1"/>
  <c r="G140"/>
  <c r="G777"/>
  <c r="G776" s="1"/>
  <c r="G775" s="1"/>
  <c r="G1016"/>
  <c r="H964"/>
  <c r="G964"/>
  <c r="H962"/>
  <c r="G962"/>
  <c r="H436"/>
  <c r="H433" s="1"/>
  <c r="G436"/>
  <c r="G433" s="1"/>
  <c r="H74"/>
  <c r="H73" s="1"/>
  <c r="G74"/>
  <c r="L74" s="1"/>
  <c r="H71"/>
  <c r="G71"/>
  <c r="H68"/>
  <c r="H67" s="1"/>
  <c r="G68"/>
  <c r="G737"/>
  <c r="G146"/>
  <c r="L146" s="1"/>
  <c r="H421"/>
  <c r="G421"/>
  <c r="H426"/>
  <c r="H425" s="1"/>
  <c r="G426"/>
  <c r="G425" s="1"/>
  <c r="H1091"/>
  <c r="G1091"/>
  <c r="G1090" s="1"/>
  <c r="H1088"/>
  <c r="G1088"/>
  <c r="G1087" s="1"/>
  <c r="H579"/>
  <c r="G579"/>
  <c r="G523"/>
  <c r="G522" s="1"/>
  <c r="G521" s="1"/>
  <c r="G512"/>
  <c r="G1065"/>
  <c r="G1051"/>
  <c r="G660"/>
  <c r="H469"/>
  <c r="G469"/>
  <c r="G468" s="1"/>
  <c r="G467" s="1"/>
  <c r="H717"/>
  <c r="H716" s="1"/>
  <c r="G717"/>
  <c r="G716" s="1"/>
  <c r="H152"/>
  <c r="H151" s="1"/>
  <c r="H58"/>
  <c r="H57" s="1"/>
  <c r="H56" s="1"/>
  <c r="G58"/>
  <c r="H54"/>
  <c r="G54"/>
  <c r="H49"/>
  <c r="G49"/>
  <c r="H46"/>
  <c r="H45" s="1"/>
  <c r="G46"/>
  <c r="H23"/>
  <c r="H22" s="1"/>
  <c r="H21" s="1"/>
  <c r="G23"/>
  <c r="H952"/>
  <c r="G952"/>
  <c r="H796"/>
  <c r="G796"/>
  <c r="H911"/>
  <c r="H910" s="1"/>
  <c r="G911"/>
  <c r="G910" s="1"/>
  <c r="H146"/>
  <c r="H145" s="1"/>
  <c r="H737"/>
  <c r="H1120"/>
  <c r="H1119" s="1"/>
  <c r="H1118" s="1"/>
  <c r="H1116"/>
  <c r="G1116"/>
  <c r="G1115" s="1"/>
  <c r="H1113"/>
  <c r="H1112" s="1"/>
  <c r="H1109"/>
  <c r="H1106"/>
  <c r="G1106"/>
  <c r="H1104"/>
  <c r="G1104"/>
  <c r="H1102"/>
  <c r="G1102"/>
  <c r="H1099"/>
  <c r="H1098" s="1"/>
  <c r="G1099"/>
  <c r="H1096"/>
  <c r="H1095" s="1"/>
  <c r="G1096"/>
  <c r="G1095" s="1"/>
  <c r="H1084"/>
  <c r="G1084"/>
  <c r="G1083" s="1"/>
  <c r="H1081"/>
  <c r="H1080" s="1"/>
  <c r="G1081"/>
  <c r="G1080" s="1"/>
  <c r="H1070"/>
  <c r="G1070"/>
  <c r="H1060"/>
  <c r="H1059" s="1"/>
  <c r="G1060"/>
  <c r="G1059" s="1"/>
  <c r="H1057"/>
  <c r="H1056" s="1"/>
  <c r="G1057"/>
  <c r="H1051"/>
  <c r="H1050" s="1"/>
  <c r="H1046"/>
  <c r="H1045" s="1"/>
  <c r="G1046"/>
  <c r="G1045" s="1"/>
  <c r="H1043"/>
  <c r="H1036" s="1"/>
  <c r="G1043"/>
  <c r="G1042" s="1"/>
  <c r="H1040"/>
  <c r="H1039" s="1"/>
  <c r="G1040"/>
  <c r="G1039" s="1"/>
  <c r="H1033"/>
  <c r="H1032" s="1"/>
  <c r="H1031" s="1"/>
  <c r="H1030" s="1"/>
  <c r="H1029" s="1"/>
  <c r="H1028" s="1"/>
  <c r="G1033"/>
  <c r="G1024"/>
  <c r="G1020"/>
  <c r="G1019" s="1"/>
  <c r="G1012"/>
  <c r="G1011" s="1"/>
  <c r="H1008"/>
  <c r="G1008"/>
  <c r="G1007" s="1"/>
  <c r="H1005"/>
  <c r="G1005"/>
  <c r="G1004" s="1"/>
  <c r="H1001"/>
  <c r="G1001"/>
  <c r="G1000" s="1"/>
  <c r="G999" s="1"/>
  <c r="H997"/>
  <c r="H996" s="1"/>
  <c r="H995" s="1"/>
  <c r="G997"/>
  <c r="G996" s="1"/>
  <c r="G995" s="1"/>
  <c r="H991"/>
  <c r="H990" s="1"/>
  <c r="G991"/>
  <c r="G990" s="1"/>
  <c r="H988"/>
  <c r="G988"/>
  <c r="G987" s="1"/>
  <c r="H985"/>
  <c r="G985"/>
  <c r="G984" s="1"/>
  <c r="G982"/>
  <c r="G981" s="1"/>
  <c r="H979"/>
  <c r="G979"/>
  <c r="G978" s="1"/>
  <c r="H970"/>
  <c r="H969" s="1"/>
  <c r="G970"/>
  <c r="G969" s="1"/>
  <c r="H957"/>
  <c r="H956" s="1"/>
  <c r="G957"/>
  <c r="G956" s="1"/>
  <c r="H954"/>
  <c r="H948"/>
  <c r="H947" s="1"/>
  <c r="G948"/>
  <c r="G947" s="1"/>
  <c r="G944"/>
  <c r="G943" s="1"/>
  <c r="H933"/>
  <c r="G933"/>
  <c r="H931"/>
  <c r="G931"/>
  <c r="H928"/>
  <c r="G928"/>
  <c r="H926"/>
  <c r="G926"/>
  <c r="H923"/>
  <c r="H922" s="1"/>
  <c r="G923"/>
  <c r="H920"/>
  <c r="G920"/>
  <c r="H918"/>
  <c r="G918"/>
  <c r="H914"/>
  <c r="H913" s="1"/>
  <c r="G914"/>
  <c r="G913" s="1"/>
  <c r="G908"/>
  <c r="F908" s="1"/>
  <c r="H906"/>
  <c r="G906"/>
  <c r="H904"/>
  <c r="G904"/>
  <c r="H900"/>
  <c r="H897" s="1"/>
  <c r="G900"/>
  <c r="G897" s="1"/>
  <c r="H894"/>
  <c r="H893" s="1"/>
  <c r="G894"/>
  <c r="G893" s="1"/>
  <c r="H890"/>
  <c r="H889" s="1"/>
  <c r="G890"/>
  <c r="G889" s="1"/>
  <c r="H886"/>
  <c r="H885" s="1"/>
  <c r="G886"/>
  <c r="G885" s="1"/>
  <c r="H882"/>
  <c r="H881" s="1"/>
  <c r="G882"/>
  <c r="G881" s="1"/>
  <c r="H878"/>
  <c r="H877" s="1"/>
  <c r="G878"/>
  <c r="H874"/>
  <c r="H873" s="1"/>
  <c r="G874"/>
  <c r="G873" s="1"/>
  <c r="H870"/>
  <c r="H869" s="1"/>
  <c r="G870"/>
  <c r="G869" s="1"/>
  <c r="H867"/>
  <c r="H866" s="1"/>
  <c r="G867"/>
  <c r="G866" s="1"/>
  <c r="G864"/>
  <c r="H860"/>
  <c r="H859" s="1"/>
  <c r="G860"/>
  <c r="G859" s="1"/>
  <c r="H856"/>
  <c r="H855" s="1"/>
  <c r="G856"/>
  <c r="G855" s="1"/>
  <c r="H852"/>
  <c r="H851" s="1"/>
  <c r="G852"/>
  <c r="G851" s="1"/>
  <c r="H848"/>
  <c r="G848"/>
  <c r="G847" s="1"/>
  <c r="H844"/>
  <c r="H843" s="1"/>
  <c r="G844"/>
  <c r="G843" s="1"/>
  <c r="H840"/>
  <c r="G840"/>
  <c r="G839" s="1"/>
  <c r="H836"/>
  <c r="H835" s="1"/>
  <c r="G836"/>
  <c r="G835" s="1"/>
  <c r="G832"/>
  <c r="G831" s="1"/>
  <c r="H828"/>
  <c r="H827" s="1"/>
  <c r="G828"/>
  <c r="G827" s="1"/>
  <c r="H824"/>
  <c r="H823" s="1"/>
  <c r="G824"/>
  <c r="G823" s="1"/>
  <c r="H820"/>
  <c r="H819" s="1"/>
  <c r="G820"/>
  <c r="G819" s="1"/>
  <c r="H816"/>
  <c r="H815" s="1"/>
  <c r="G816"/>
  <c r="G815" s="1"/>
  <c r="H812"/>
  <c r="G812"/>
  <c r="G811" s="1"/>
  <c r="G808"/>
  <c r="G807" s="1"/>
  <c r="H805"/>
  <c r="G805"/>
  <c r="G804" s="1"/>
  <c r="H802"/>
  <c r="H799" s="1"/>
  <c r="H794"/>
  <c r="G794"/>
  <c r="H792"/>
  <c r="G792"/>
  <c r="H789"/>
  <c r="G789"/>
  <c r="H787"/>
  <c r="G787"/>
  <c r="H772"/>
  <c r="H771" s="1"/>
  <c r="H770" s="1"/>
  <c r="H769" s="1"/>
  <c r="G772"/>
  <c r="G771" s="1"/>
  <c r="H761"/>
  <c r="H760" s="1"/>
  <c r="G761"/>
  <c r="G760" s="1"/>
  <c r="G759" s="1"/>
  <c r="H757"/>
  <c r="H756" s="1"/>
  <c r="G757"/>
  <c r="G756" s="1"/>
  <c r="G954"/>
  <c r="G754"/>
  <c r="G753" s="1"/>
  <c r="H748"/>
  <c r="H746"/>
  <c r="G739"/>
  <c r="H720"/>
  <c r="H719" s="1"/>
  <c r="G720"/>
  <c r="H708"/>
  <c r="H704"/>
  <c r="H703" s="1"/>
  <c r="H695"/>
  <c r="H694" s="1"/>
  <c r="H693" s="1"/>
  <c r="G695"/>
  <c r="G694" s="1"/>
  <c r="G693" s="1"/>
  <c r="H691"/>
  <c r="H690" s="1"/>
  <c r="G691"/>
  <c r="G690" s="1"/>
  <c r="H685"/>
  <c r="H678"/>
  <c r="H672"/>
  <c r="H671" s="1"/>
  <c r="H670" s="1"/>
  <c r="H667"/>
  <c r="G667"/>
  <c r="G666" s="1"/>
  <c r="G665" s="1"/>
  <c r="G664" s="1"/>
  <c r="H657"/>
  <c r="H656" s="1"/>
  <c r="H643"/>
  <c r="H642" s="1"/>
  <c r="G643"/>
  <c r="G637"/>
  <c r="G636" s="1"/>
  <c r="G635" s="1"/>
  <c r="G634" s="1"/>
  <c r="H632"/>
  <c r="H631" s="1"/>
  <c r="H630" s="1"/>
  <c r="G632"/>
  <c r="G631" s="1"/>
  <c r="G630" s="1"/>
  <c r="G628"/>
  <c r="H626"/>
  <c r="G626"/>
  <c r="H623"/>
  <c r="H622" s="1"/>
  <c r="G623"/>
  <c r="H620"/>
  <c r="H619" s="1"/>
  <c r="G620"/>
  <c r="H616"/>
  <c r="G616"/>
  <c r="H614"/>
  <c r="G614"/>
  <c r="H606"/>
  <c r="H605" s="1"/>
  <c r="H604" s="1"/>
  <c r="H603" s="1"/>
  <c r="G606"/>
  <c r="H599"/>
  <c r="H595"/>
  <c r="G592"/>
  <c r="F592" s="1"/>
  <c r="H591"/>
  <c r="H589"/>
  <c r="H588" s="1"/>
  <c r="G589"/>
  <c r="G588" s="1"/>
  <c r="H585"/>
  <c r="H584" s="1"/>
  <c r="H583" s="1"/>
  <c r="G585"/>
  <c r="H577"/>
  <c r="G577"/>
  <c r="H574"/>
  <c r="G574"/>
  <c r="H572"/>
  <c r="H569"/>
  <c r="H568" s="1"/>
  <c r="G569"/>
  <c r="G568" s="1"/>
  <c r="H566"/>
  <c r="H565" s="1"/>
  <c r="G566"/>
  <c r="G565" s="1"/>
  <c r="H560"/>
  <c r="H559" s="1"/>
  <c r="H558" s="1"/>
  <c r="H557" s="1"/>
  <c r="G560"/>
  <c r="G559" s="1"/>
  <c r="H555"/>
  <c r="H554" s="1"/>
  <c r="G555"/>
  <c r="G554" s="1"/>
  <c r="H552"/>
  <c r="H551" s="1"/>
  <c r="G552"/>
  <c r="G551" s="1"/>
  <c r="H549"/>
  <c r="H548" s="1"/>
  <c r="G549"/>
  <c r="G548" s="1"/>
  <c r="H543"/>
  <c r="H542" s="1"/>
  <c r="H541" s="1"/>
  <c r="H540" s="1"/>
  <c r="G543"/>
  <c r="H532"/>
  <c r="H531" s="1"/>
  <c r="G532"/>
  <c r="H529"/>
  <c r="H528" s="1"/>
  <c r="H523"/>
  <c r="H522" s="1"/>
  <c r="H521" s="1"/>
  <c r="H520" s="1"/>
  <c r="H518"/>
  <c r="H517" s="1"/>
  <c r="G518"/>
  <c r="H515"/>
  <c r="H514" s="1"/>
  <c r="G515"/>
  <c r="G514" s="1"/>
  <c r="H512"/>
  <c r="H511" s="1"/>
  <c r="H509"/>
  <c r="G509"/>
  <c r="H507"/>
  <c r="G504"/>
  <c r="G503" s="1"/>
  <c r="H499"/>
  <c r="H493"/>
  <c r="H492" s="1"/>
  <c r="H485"/>
  <c r="G482"/>
  <c r="G481" s="1"/>
  <c r="H477"/>
  <c r="G477"/>
  <c r="G476" s="1"/>
  <c r="H463"/>
  <c r="H462" s="1"/>
  <c r="H461" s="1"/>
  <c r="H460" s="1"/>
  <c r="G463"/>
  <c r="G462" s="1"/>
  <c r="G456"/>
  <c r="G455" s="1"/>
  <c r="H456"/>
  <c r="H455" s="1"/>
  <c r="H454" s="1"/>
  <c r="H449"/>
  <c r="H448" s="1"/>
  <c r="G449"/>
  <c r="G448" s="1"/>
  <c r="G447" s="1"/>
  <c r="G446" s="1"/>
  <c r="G445" s="1"/>
  <c r="G444" s="1"/>
  <c r="H440"/>
  <c r="G440"/>
  <c r="G439" s="1"/>
  <c r="G438" s="1"/>
  <c r="H430"/>
  <c r="H419"/>
  <c r="H418" s="1"/>
  <c r="G419"/>
  <c r="G418" s="1"/>
  <c r="H416"/>
  <c r="H415" s="1"/>
  <c r="G416"/>
  <c r="H413"/>
  <c r="H412" s="1"/>
  <c r="G413"/>
  <c r="H410"/>
  <c r="H409" s="1"/>
  <c r="G410"/>
  <c r="G409" s="1"/>
  <c r="H405"/>
  <c r="H404" s="1"/>
  <c r="G405"/>
  <c r="G404" s="1"/>
  <c r="H402"/>
  <c r="H401" s="1"/>
  <c r="G402"/>
  <c r="G401" s="1"/>
  <c r="H396"/>
  <c r="H394" s="1"/>
  <c r="H393" s="1"/>
  <c r="H392" s="1"/>
  <c r="G396"/>
  <c r="G394" s="1"/>
  <c r="G393" s="1"/>
  <c r="H386"/>
  <c r="G386"/>
  <c r="H384"/>
  <c r="H379"/>
  <c r="H378" s="1"/>
  <c r="H377" s="1"/>
  <c r="G379"/>
  <c r="G378" s="1"/>
  <c r="G377" s="1"/>
  <c r="H370"/>
  <c r="G370"/>
  <c r="H368"/>
  <c r="H360"/>
  <c r="H359" s="1"/>
  <c r="G360"/>
  <c r="G359" s="1"/>
  <c r="G358" s="1"/>
  <c r="H355"/>
  <c r="H354" s="1"/>
  <c r="G355"/>
  <c r="G354" s="1"/>
  <c r="G353" s="1"/>
  <c r="G348"/>
  <c r="G347" s="1"/>
  <c r="L347" s="1"/>
  <c r="H348"/>
  <c r="H347" s="1"/>
  <c r="H346" s="1"/>
  <c r="H345" s="1"/>
  <c r="H344" s="1"/>
  <c r="H342"/>
  <c r="H341" s="1"/>
  <c r="H340" s="1"/>
  <c r="H339" s="1"/>
  <c r="H338" s="1"/>
  <c r="H337" s="1"/>
  <c r="H225"/>
  <c r="H224" s="1"/>
  <c r="H220" s="1"/>
  <c r="H178"/>
  <c r="H177" s="1"/>
  <c r="H176" s="1"/>
  <c r="H175" s="1"/>
  <c r="H174" s="1"/>
  <c r="G178"/>
  <c r="L178" s="1"/>
  <c r="H149"/>
  <c r="H148" s="1"/>
  <c r="G149"/>
  <c r="H117"/>
  <c r="H116" s="1"/>
  <c r="H115" s="1"/>
  <c r="H114" s="1"/>
  <c r="H113" s="1"/>
  <c r="G117"/>
  <c r="H63"/>
  <c r="H62" s="1"/>
  <c r="H61" s="1"/>
  <c r="G63"/>
  <c r="H43"/>
  <c r="H42" s="1"/>
  <c r="G43"/>
  <c r="H37"/>
  <c r="G37"/>
  <c r="H31"/>
  <c r="H26" s="1"/>
  <c r="H25" s="1"/>
  <c r="G31"/>
  <c r="L31" s="1"/>
  <c r="H18"/>
  <c r="G18"/>
  <c r="L18" s="1"/>
  <c r="H16"/>
  <c r="G16"/>
  <c r="G685"/>
  <c r="G684" s="1"/>
  <c r="G384"/>
  <c r="H739"/>
  <c r="G27"/>
  <c r="L27" s="1"/>
  <c r="G708"/>
  <c r="G707" s="1"/>
  <c r="G678"/>
  <c r="G677" s="1"/>
  <c r="G676" s="1"/>
  <c r="H982"/>
  <c r="H981" s="1"/>
  <c r="G535"/>
  <c r="H754"/>
  <c r="H637"/>
  <c r="H636" s="1"/>
  <c r="H944"/>
  <c r="H943" s="1"/>
  <c r="H1024"/>
  <c r="H1023" s="1"/>
  <c r="H1012"/>
  <c r="H1011" s="1"/>
  <c r="H1020"/>
  <c r="H1019" s="1"/>
  <c r="G657"/>
  <c r="G572"/>
  <c r="H1128" l="1"/>
  <c r="H1127" s="1"/>
  <c r="H1126" s="1"/>
  <c r="G917"/>
  <c r="H786"/>
  <c r="G42"/>
  <c r="L42" s="1"/>
  <c r="L43"/>
  <c r="G116"/>
  <c r="L116" s="1"/>
  <c r="L117"/>
  <c r="G36"/>
  <c r="L37"/>
  <c r="G62"/>
  <c r="F62" s="1"/>
  <c r="L63"/>
  <c r="G148"/>
  <c r="L148" s="1"/>
  <c r="L149"/>
  <c r="G22"/>
  <c r="F22" s="1"/>
  <c r="L23"/>
  <c r="G45"/>
  <c r="L45" s="1"/>
  <c r="L46"/>
  <c r="G48"/>
  <c r="L48" s="1"/>
  <c r="L49"/>
  <c r="G53"/>
  <c r="L53" s="1"/>
  <c r="L54"/>
  <c r="G57"/>
  <c r="L57" s="1"/>
  <c r="L58"/>
  <c r="G67"/>
  <c r="L67" s="1"/>
  <c r="L68"/>
  <c r="G70"/>
  <c r="L70" s="1"/>
  <c r="L71"/>
  <c r="G139"/>
  <c r="L139" s="1"/>
  <c r="L140"/>
  <c r="G136"/>
  <c r="L136" s="1"/>
  <c r="L137"/>
  <c r="G133"/>
  <c r="L133" s="1"/>
  <c r="L134"/>
  <c r="H571"/>
  <c r="H613"/>
  <c r="H612" s="1"/>
  <c r="I291"/>
  <c r="G454"/>
  <c r="G453" s="1"/>
  <c r="H122"/>
  <c r="H219"/>
  <c r="J289"/>
  <c r="J10" s="1"/>
  <c r="O10" s="1"/>
  <c r="I290"/>
  <c r="G290"/>
  <c r="L290" s="1"/>
  <c r="F291"/>
  <c r="J1075"/>
  <c r="I1075" s="1"/>
  <c r="H215"/>
  <c r="H527"/>
  <c r="H526" s="1"/>
  <c r="H525" s="1"/>
  <c r="H429"/>
  <c r="H428" s="1"/>
  <c r="H775"/>
  <c r="H774" s="1"/>
  <c r="H745"/>
  <c r="H744" s="1"/>
  <c r="H743" s="1"/>
  <c r="H742" s="1"/>
  <c r="G15"/>
  <c r="G14" s="1"/>
  <c r="G13" s="1"/>
  <c r="H625"/>
  <c r="H618" s="1"/>
  <c r="H367"/>
  <c r="H366" s="1"/>
  <c r="H365" s="1"/>
  <c r="H364" s="1"/>
  <c r="H363" s="1"/>
  <c r="G1038"/>
  <c r="G1037" s="1"/>
  <c r="F421"/>
  <c r="H925"/>
  <c r="H930"/>
  <c r="G1101"/>
  <c r="G493"/>
  <c r="G492" s="1"/>
  <c r="G491" s="1"/>
  <c r="G490" s="1"/>
  <c r="H15"/>
  <c r="H14" s="1"/>
  <c r="H13" s="1"/>
  <c r="H12" s="1"/>
  <c r="H400"/>
  <c r="H399" s="1"/>
  <c r="G613"/>
  <c r="G612" s="1"/>
  <c r="G625"/>
  <c r="G786"/>
  <c r="F786" s="1"/>
  <c r="G791"/>
  <c r="H917"/>
  <c r="G925"/>
  <c r="G930"/>
  <c r="G1086"/>
  <c r="I741"/>
  <c r="J731"/>
  <c r="I731" s="1"/>
  <c r="I472"/>
  <c r="J471"/>
  <c r="I471" s="1"/>
  <c r="G352"/>
  <c r="G351" s="1"/>
  <c r="G350" s="1"/>
  <c r="G367"/>
  <c r="G366" s="1"/>
  <c r="F366" s="1"/>
  <c r="H506"/>
  <c r="G506"/>
  <c r="G649"/>
  <c r="F54"/>
  <c r="F911"/>
  <c r="G704"/>
  <c r="G703" s="1"/>
  <c r="G702" s="1"/>
  <c r="H53"/>
  <c r="H52" s="1"/>
  <c r="H51" s="1"/>
  <c r="G430"/>
  <c r="G748"/>
  <c r="F748" s="1"/>
  <c r="G1113"/>
  <c r="F1113" s="1"/>
  <c r="F796"/>
  <c r="G961"/>
  <c r="G960" s="1"/>
  <c r="G959" s="1"/>
  <c r="F935"/>
  <c r="F436"/>
  <c r="F140"/>
  <c r="F137"/>
  <c r="F134"/>
  <c r="F123"/>
  <c r="F947"/>
  <c r="F57"/>
  <c r="F797"/>
  <c r="F1081"/>
  <c r="F717"/>
  <c r="F859"/>
  <c r="F46"/>
  <c r="F962"/>
  <c r="F754"/>
  <c r="H968"/>
  <c r="F1059"/>
  <c r="F1099"/>
  <c r="F964"/>
  <c r="F974"/>
  <c r="F488"/>
  <c r="F528"/>
  <c r="G1098"/>
  <c r="F1098" s="1"/>
  <c r="F1046"/>
  <c r="F996"/>
  <c r="G132"/>
  <c r="F1124"/>
  <c r="F456"/>
  <c r="G591"/>
  <c r="F591" s="1"/>
  <c r="F23"/>
  <c r="F695"/>
  <c r="F449"/>
  <c r="F58"/>
  <c r="F1071"/>
  <c r="H144"/>
  <c r="H143" s="1"/>
  <c r="H142" s="1"/>
  <c r="F152"/>
  <c r="F422"/>
  <c r="G672"/>
  <c r="G671" s="1"/>
  <c r="G670" s="1"/>
  <c r="G499"/>
  <c r="G498" s="1"/>
  <c r="G497" s="1"/>
  <c r="G496" s="1"/>
  <c r="G683"/>
  <c r="F507"/>
  <c r="F630"/>
  <c r="H715"/>
  <c r="H714" s="1"/>
  <c r="H713" s="1"/>
  <c r="G951"/>
  <c r="G950" s="1"/>
  <c r="F771"/>
  <c r="F843"/>
  <c r="F869"/>
  <c r="F529"/>
  <c r="F523"/>
  <c r="H395"/>
  <c r="F1070"/>
  <c r="H903"/>
  <c r="H902" s="1"/>
  <c r="H1049"/>
  <c r="H1048" s="1"/>
  <c r="G145"/>
  <c r="F146"/>
  <c r="F886"/>
  <c r="F948"/>
  <c r="G903"/>
  <c r="G902" s="1"/>
  <c r="H753"/>
  <c r="F753" s="1"/>
  <c r="F1045"/>
  <c r="F914"/>
  <c r="F918"/>
  <c r="F763"/>
  <c r="F764"/>
  <c r="F765"/>
  <c r="F551"/>
  <c r="F16"/>
  <c r="F952"/>
  <c r="F579"/>
  <c r="F426"/>
  <c r="F936"/>
  <c r="F737"/>
  <c r="H961"/>
  <c r="H960" s="1"/>
  <c r="H959" s="1"/>
  <c r="H666"/>
  <c r="H665" s="1"/>
  <c r="H664" s="1"/>
  <c r="F664" s="1"/>
  <c r="F667"/>
  <c r="F666" s="1"/>
  <c r="F665" s="1"/>
  <c r="H677"/>
  <c r="F677" s="1"/>
  <c r="F678"/>
  <c r="H684"/>
  <c r="H683" s="1"/>
  <c r="F685"/>
  <c r="G656"/>
  <c r="F656" s="1"/>
  <c r="F657"/>
  <c r="H1000"/>
  <c r="F1001"/>
  <c r="G1056"/>
  <c r="F1056" s="1"/>
  <c r="F1057"/>
  <c r="H48"/>
  <c r="F49"/>
  <c r="H468"/>
  <c r="H467" s="1"/>
  <c r="H466" s="1"/>
  <c r="H465" s="1"/>
  <c r="F469"/>
  <c r="G659"/>
  <c r="F659" s="1"/>
  <c r="F660"/>
  <c r="H1065"/>
  <c r="H1064" s="1"/>
  <c r="H1063" s="1"/>
  <c r="F1066"/>
  <c r="F512"/>
  <c r="G511"/>
  <c r="F511" s="1"/>
  <c r="H70"/>
  <c r="F71"/>
  <c r="G485"/>
  <c r="G484" s="1"/>
  <c r="H1016"/>
  <c r="F1016" s="1"/>
  <c r="F1017"/>
  <c r="G939"/>
  <c r="F939" s="1"/>
  <c r="F940"/>
  <c r="H808"/>
  <c r="H807" s="1"/>
  <c r="F807" s="1"/>
  <c r="F866"/>
  <c r="F787"/>
  <c r="F757"/>
  <c r="F614"/>
  <c r="F151"/>
  <c r="F973"/>
  <c r="G571"/>
  <c r="F571" s="1"/>
  <c r="F1019"/>
  <c r="G26"/>
  <c r="F18"/>
  <c r="H383"/>
  <c r="H382" s="1"/>
  <c r="H376" s="1"/>
  <c r="F514"/>
  <c r="F588"/>
  <c r="F851"/>
  <c r="F920"/>
  <c r="F522"/>
  <c r="G770"/>
  <c r="F770" s="1"/>
  <c r="F885"/>
  <c r="F1123"/>
  <c r="F125"/>
  <c r="F746"/>
  <c r="F970"/>
  <c r="H1042"/>
  <c r="F1042" s="1"/>
  <c r="F873"/>
  <c r="G41"/>
  <c r="F616"/>
  <c r="F628"/>
  <c r="F693"/>
  <c r="F756"/>
  <c r="F789"/>
  <c r="F794"/>
  <c r="F815"/>
  <c r="F819"/>
  <c r="F823"/>
  <c r="F844"/>
  <c r="F870"/>
  <c r="F906"/>
  <c r="F1060"/>
  <c r="F1096"/>
  <c r="F1104"/>
  <c r="H547"/>
  <c r="H546" s="1"/>
  <c r="H545" s="1"/>
  <c r="F394"/>
  <c r="F632"/>
  <c r="F569"/>
  <c r="F589"/>
  <c r="F772"/>
  <c r="F761"/>
  <c r="F802"/>
  <c r="F43"/>
  <c r="F1012"/>
  <c r="F1020"/>
  <c r="H60"/>
  <c r="F554"/>
  <c r="H491"/>
  <c r="F355"/>
  <c r="F348"/>
  <c r="G412"/>
  <c r="F412" s="1"/>
  <c r="F413"/>
  <c r="G415"/>
  <c r="F415" s="1"/>
  <c r="F416"/>
  <c r="H476"/>
  <c r="H475" s="1"/>
  <c r="H474" s="1"/>
  <c r="F477"/>
  <c r="H484"/>
  <c r="H576"/>
  <c r="F577"/>
  <c r="G642"/>
  <c r="G641" s="1"/>
  <c r="G640" s="1"/>
  <c r="G639" s="1"/>
  <c r="F643"/>
  <c r="H707"/>
  <c r="H702" s="1"/>
  <c r="H701" s="1"/>
  <c r="H700" s="1"/>
  <c r="F708"/>
  <c r="F707" s="1"/>
  <c r="G719"/>
  <c r="G715" s="1"/>
  <c r="F720"/>
  <c r="H811"/>
  <c r="F811" s="1"/>
  <c r="F812"/>
  <c r="H839"/>
  <c r="F839" s="1"/>
  <c r="F840"/>
  <c r="H847"/>
  <c r="F847" s="1"/>
  <c r="F848"/>
  <c r="H594"/>
  <c r="F637"/>
  <c r="F943"/>
  <c r="F997"/>
  <c r="F957"/>
  <c r="F1040"/>
  <c r="F910"/>
  <c r="F990"/>
  <c r="F944"/>
  <c r="F548"/>
  <c r="F900"/>
  <c r="F931"/>
  <c r="F572"/>
  <c r="G576"/>
  <c r="F894"/>
  <c r="F897"/>
  <c r="F926"/>
  <c r="F933"/>
  <c r="F956"/>
  <c r="F991"/>
  <c r="F409"/>
  <c r="F694"/>
  <c r="F31"/>
  <c r="F37"/>
  <c r="F359"/>
  <c r="F396"/>
  <c r="F1129"/>
  <c r="F425"/>
  <c r="F549"/>
  <c r="H587"/>
  <c r="F377"/>
  <c r="F410"/>
  <c r="F1132"/>
  <c r="F1133"/>
  <c r="F855"/>
  <c r="F889"/>
  <c r="F1106"/>
  <c r="F455"/>
  <c r="H736"/>
  <c r="H735" s="1"/>
  <c r="H734" s="1"/>
  <c r="H733" s="1"/>
  <c r="H732" s="1"/>
  <c r="F27"/>
  <c r="G383"/>
  <c r="G382" s="1"/>
  <c r="F509"/>
  <c r="F515"/>
  <c r="F816"/>
  <c r="F820"/>
  <c r="F824"/>
  <c r="F836"/>
  <c r="F852"/>
  <c r="F448"/>
  <c r="H447"/>
  <c r="H446" s="1"/>
  <c r="F559"/>
  <c r="G558"/>
  <c r="H641"/>
  <c r="H640" s="1"/>
  <c r="G392"/>
  <c r="F392" s="1"/>
  <c r="F393"/>
  <c r="G534"/>
  <c r="F534" s="1"/>
  <c r="F535"/>
  <c r="G177"/>
  <c r="L177" s="1"/>
  <c r="F178"/>
  <c r="F225"/>
  <c r="G341"/>
  <c r="L341" s="1"/>
  <c r="F342"/>
  <c r="H353"/>
  <c r="F353" s="1"/>
  <c r="F354"/>
  <c r="H439"/>
  <c r="F440"/>
  <c r="G461"/>
  <c r="F462"/>
  <c r="H498"/>
  <c r="H497" s="1"/>
  <c r="G517"/>
  <c r="F517" s="1"/>
  <c r="F518"/>
  <c r="G531"/>
  <c r="F531" s="1"/>
  <c r="F532"/>
  <c r="G542"/>
  <c r="G541" s="1"/>
  <c r="F543"/>
  <c r="G584"/>
  <c r="F585"/>
  <c r="G605"/>
  <c r="F606"/>
  <c r="G619"/>
  <c r="F620"/>
  <c r="G622"/>
  <c r="F622" s="1"/>
  <c r="F623"/>
  <c r="G877"/>
  <c r="F877" s="1"/>
  <c r="F878"/>
  <c r="G922"/>
  <c r="F923"/>
  <c r="F954"/>
  <c r="H951"/>
  <c r="H978"/>
  <c r="F979"/>
  <c r="H984"/>
  <c r="F984" s="1"/>
  <c r="F985"/>
  <c r="H987"/>
  <c r="F987" s="1"/>
  <c r="F988"/>
  <c r="H1004"/>
  <c r="F1005"/>
  <c r="H1007"/>
  <c r="F1007" s="1"/>
  <c r="F1008"/>
  <c r="G1023"/>
  <c r="F1023" s="1"/>
  <c r="F1024"/>
  <c r="G1032"/>
  <c r="F1033"/>
  <c r="H1083"/>
  <c r="H1079" s="1"/>
  <c r="F1084"/>
  <c r="H1101"/>
  <c r="F1102"/>
  <c r="H1108"/>
  <c r="F1108" s="1"/>
  <c r="F1109"/>
  <c r="H1115"/>
  <c r="H1111" s="1"/>
  <c r="F1116"/>
  <c r="H503"/>
  <c r="F504"/>
  <c r="F739"/>
  <c r="G736"/>
  <c r="H791"/>
  <c r="F792"/>
  <c r="H804"/>
  <c r="F804" s="1"/>
  <c r="F805"/>
  <c r="F378"/>
  <c r="F149"/>
  <c r="F117"/>
  <c r="F890"/>
  <c r="F882"/>
  <c r="G395"/>
  <c r="F1043"/>
  <c r="F691"/>
  <c r="F419"/>
  <c r="F402"/>
  <c r="F360"/>
  <c r="F63"/>
  <c r="H36"/>
  <c r="F405"/>
  <c r="F463"/>
  <c r="F982"/>
  <c r="F777"/>
  <c r="F552"/>
  <c r="F379"/>
  <c r="F690"/>
  <c r="F1011"/>
  <c r="F1039"/>
  <c r="F827"/>
  <c r="F482"/>
  <c r="F384"/>
  <c r="F368"/>
  <c r="F370"/>
  <c r="F560"/>
  <c r="F568"/>
  <c r="F574"/>
  <c r="F1130"/>
  <c r="G1128"/>
  <c r="G1127" s="1"/>
  <c r="G1126" s="1"/>
  <c r="F1126" s="1"/>
  <c r="G1064"/>
  <c r="G547"/>
  <c r="F347"/>
  <c r="G346"/>
  <c r="L346" s="1"/>
  <c r="F481"/>
  <c r="G1079"/>
  <c r="H635"/>
  <c r="F636"/>
  <c r="G475"/>
  <c r="F1122"/>
  <c r="F626"/>
  <c r="F828"/>
  <c r="F835"/>
  <c r="F881"/>
  <c r="F893"/>
  <c r="F913"/>
  <c r="F1080"/>
  <c r="H408"/>
  <c r="F856"/>
  <c r="F867"/>
  <c r="F928"/>
  <c r="F401"/>
  <c r="G400"/>
  <c r="F969"/>
  <c r="G968"/>
  <c r="F1095"/>
  <c r="H655"/>
  <c r="F760"/>
  <c r="H759"/>
  <c r="F759" s="1"/>
  <c r="G977"/>
  <c r="F981"/>
  <c r="F433"/>
  <c r="F418"/>
  <c r="F386"/>
  <c r="F566"/>
  <c r="F716"/>
  <c r="F68"/>
  <c r="F799"/>
  <c r="F995"/>
  <c r="F860"/>
  <c r="F776"/>
  <c r="H453"/>
  <c r="H452" s="1"/>
  <c r="G1050"/>
  <c r="F1051"/>
  <c r="H1087"/>
  <c r="F1088"/>
  <c r="H1090"/>
  <c r="F1090" s="1"/>
  <c r="F1091"/>
  <c r="G1120"/>
  <c r="H832"/>
  <c r="H864"/>
  <c r="H863" s="1"/>
  <c r="G863"/>
  <c r="G73"/>
  <c r="F74"/>
  <c r="F565"/>
  <c r="F874"/>
  <c r="F904"/>
  <c r="F404"/>
  <c r="F555"/>
  <c r="G752"/>
  <c r="G751" s="1"/>
  <c r="G520"/>
  <c r="F520" s="1"/>
  <c r="F521"/>
  <c r="G466"/>
  <c r="H132"/>
  <c r="F631"/>
  <c r="H358"/>
  <c r="F454" l="1"/>
  <c r="G52"/>
  <c r="L52" s="1"/>
  <c r="F917"/>
  <c r="F42"/>
  <c r="G115"/>
  <c r="G114" s="1"/>
  <c r="F136"/>
  <c r="F116"/>
  <c r="F148"/>
  <c r="F45"/>
  <c r="F139"/>
  <c r="G56"/>
  <c r="F56" s="1"/>
  <c r="F67"/>
  <c r="F70"/>
  <c r="F48"/>
  <c r="F133"/>
  <c r="F73"/>
  <c r="L73"/>
  <c r="F145"/>
  <c r="L145"/>
  <c r="G131"/>
  <c r="L132"/>
  <c r="G215"/>
  <c r="L216"/>
  <c r="G21"/>
  <c r="L22"/>
  <c r="G61"/>
  <c r="L62"/>
  <c r="G35"/>
  <c r="L36"/>
  <c r="G40"/>
  <c r="L40" s="1"/>
  <c r="L41"/>
  <c r="G25"/>
  <c r="L25" s="1"/>
  <c r="L26"/>
  <c r="F492"/>
  <c r="H121"/>
  <c r="H120" s="1"/>
  <c r="H564"/>
  <c r="H563" s="1"/>
  <c r="H562" s="1"/>
  <c r="H451"/>
  <c r="F612"/>
  <c r="H611"/>
  <c r="F625"/>
  <c r="J1135"/>
  <c r="J1141" s="1"/>
  <c r="I10"/>
  <c r="I289"/>
  <c r="G289"/>
  <c r="L289" s="1"/>
  <c r="F290"/>
  <c r="F216"/>
  <c r="H214"/>
  <c r="H213" s="1"/>
  <c r="H192" s="1"/>
  <c r="F215"/>
  <c r="G365"/>
  <c r="F365" s="1"/>
  <c r="F613"/>
  <c r="F491"/>
  <c r="G429"/>
  <c r="F429" s="1"/>
  <c r="F367"/>
  <c r="F1101"/>
  <c r="F493"/>
  <c r="F925"/>
  <c r="F13"/>
  <c r="F703"/>
  <c r="G1078"/>
  <c r="G1094"/>
  <c r="H916"/>
  <c r="F14"/>
  <c r="F791"/>
  <c r="H502"/>
  <c r="H501" s="1"/>
  <c r="F15"/>
  <c r="F930"/>
  <c r="F53"/>
  <c r="H582"/>
  <c r="H581" s="1"/>
  <c r="G502"/>
  <c r="G501" s="1"/>
  <c r="G495" s="1"/>
  <c r="G527"/>
  <c r="G526" s="1"/>
  <c r="F526" s="1"/>
  <c r="G144"/>
  <c r="G916"/>
  <c r="F670"/>
  <c r="F1115"/>
  <c r="F642"/>
  <c r="F430"/>
  <c r="G408"/>
  <c r="F485"/>
  <c r="H480"/>
  <c r="H479" s="1"/>
  <c r="F959"/>
  <c r="G648"/>
  <c r="F649"/>
  <c r="F719"/>
  <c r="F52"/>
  <c r="F704"/>
  <c r="F641"/>
  <c r="F672"/>
  <c r="G1112"/>
  <c r="F683"/>
  <c r="H66"/>
  <c r="H65" s="1"/>
  <c r="G745"/>
  <c r="F808"/>
  <c r="F122"/>
  <c r="H490"/>
  <c r="F490" s="1"/>
  <c r="F115"/>
  <c r="F922"/>
  <c r="F498"/>
  <c r="H752"/>
  <c r="H751" s="1"/>
  <c r="H750" s="1"/>
  <c r="F487"/>
  <c r="H977"/>
  <c r="H967" s="1"/>
  <c r="H966" s="1"/>
  <c r="G618"/>
  <c r="F618" s="1"/>
  <c r="F978"/>
  <c r="F619"/>
  <c r="F542"/>
  <c r="F395"/>
  <c r="F951"/>
  <c r="F499"/>
  <c r="F383"/>
  <c r="F506"/>
  <c r="F903"/>
  <c r="G655"/>
  <c r="G654" s="1"/>
  <c r="G653" s="1"/>
  <c r="G652" s="1"/>
  <c r="H41"/>
  <c r="H40" s="1"/>
  <c r="G587"/>
  <c r="F587" s="1"/>
  <c r="F671"/>
  <c r="F467"/>
  <c r="G785"/>
  <c r="H1094"/>
  <c r="H676"/>
  <c r="H669" s="1"/>
  <c r="F684"/>
  <c r="G769"/>
  <c r="F769" s="1"/>
  <c r="F960"/>
  <c r="F576"/>
  <c r="F476"/>
  <c r="F1065"/>
  <c r="G564"/>
  <c r="F26"/>
  <c r="F961"/>
  <c r="F468"/>
  <c r="G480"/>
  <c r="G479" s="1"/>
  <c r="G376"/>
  <c r="G375" s="1"/>
  <c r="G374" s="1"/>
  <c r="F382"/>
  <c r="F902"/>
  <c r="F484"/>
  <c r="F1079"/>
  <c r="F547"/>
  <c r="G1003"/>
  <c r="G994" s="1"/>
  <c r="G993" s="1"/>
  <c r="F1004"/>
  <c r="H1003"/>
  <c r="F600"/>
  <c r="G599"/>
  <c r="F599" s="1"/>
  <c r="H999"/>
  <c r="F999" s="1"/>
  <c r="F1000"/>
  <c r="F1083"/>
  <c r="H1038"/>
  <c r="F715"/>
  <c r="G714"/>
  <c r="G713" s="1"/>
  <c r="H950"/>
  <c r="F950" s="1"/>
  <c r="F447"/>
  <c r="F503"/>
  <c r="H35"/>
  <c r="F36"/>
  <c r="F736"/>
  <c r="G735"/>
  <c r="G1031"/>
  <c r="F1032"/>
  <c r="F605"/>
  <c r="G604"/>
  <c r="G583"/>
  <c r="F584"/>
  <c r="G460"/>
  <c r="G452" s="1"/>
  <c r="F461"/>
  <c r="H438"/>
  <c r="F438" s="1"/>
  <c r="F439"/>
  <c r="G340"/>
  <c r="F341"/>
  <c r="F224"/>
  <c r="G176"/>
  <c r="L176" s="1"/>
  <c r="F177"/>
  <c r="H639"/>
  <c r="F639" s="1"/>
  <c r="F640"/>
  <c r="F558"/>
  <c r="G557"/>
  <c r="F557" s="1"/>
  <c r="F446"/>
  <c r="H445"/>
  <c r="F1127"/>
  <c r="F863"/>
  <c r="H407"/>
  <c r="G546"/>
  <c r="F1128"/>
  <c r="G1063"/>
  <c r="F1064"/>
  <c r="G345"/>
  <c r="L345" s="1"/>
  <c r="F346"/>
  <c r="F864"/>
  <c r="F475"/>
  <c r="G474"/>
  <c r="H496"/>
  <c r="F497"/>
  <c r="H634"/>
  <c r="F635"/>
  <c r="G540"/>
  <c r="F540" s="1"/>
  <c r="F541"/>
  <c r="H375"/>
  <c r="H654"/>
  <c r="G967"/>
  <c r="G966" s="1"/>
  <c r="F968"/>
  <c r="G399"/>
  <c r="F400"/>
  <c r="H831"/>
  <c r="H785" s="1"/>
  <c r="F832"/>
  <c r="F1120"/>
  <c r="G1119"/>
  <c r="G1118" s="1"/>
  <c r="G595"/>
  <c r="F596"/>
  <c r="G701"/>
  <c r="F702"/>
  <c r="H1086"/>
  <c r="F1087"/>
  <c r="F1050"/>
  <c r="G1049"/>
  <c r="F453"/>
  <c r="G774"/>
  <c r="F775"/>
  <c r="G66"/>
  <c r="L66" s="1"/>
  <c r="H131"/>
  <c r="F132"/>
  <c r="H352"/>
  <c r="F358"/>
  <c r="F466"/>
  <c r="G465"/>
  <c r="H712"/>
  <c r="L115" l="1"/>
  <c r="L114"/>
  <c r="F114"/>
  <c r="G51"/>
  <c r="F51" s="1"/>
  <c r="L56"/>
  <c r="G113"/>
  <c r="L113" s="1"/>
  <c r="F25"/>
  <c r="G12"/>
  <c r="G339"/>
  <c r="L339" s="1"/>
  <c r="L340"/>
  <c r="G143"/>
  <c r="F143" s="1"/>
  <c r="L144"/>
  <c r="G34"/>
  <c r="L34" s="1"/>
  <c r="L35"/>
  <c r="G60"/>
  <c r="L61"/>
  <c r="F61"/>
  <c r="L21"/>
  <c r="F21"/>
  <c r="G214"/>
  <c r="F214" s="1"/>
  <c r="L215"/>
  <c r="G130"/>
  <c r="L130" s="1"/>
  <c r="L131"/>
  <c r="F121"/>
  <c r="H119"/>
  <c r="F120"/>
  <c r="G364"/>
  <c r="G363" s="1"/>
  <c r="I1135"/>
  <c r="G451"/>
  <c r="H39"/>
  <c r="F289"/>
  <c r="F1094"/>
  <c r="G428"/>
  <c r="F428" s="1"/>
  <c r="F916"/>
  <c r="F676"/>
  <c r="G611"/>
  <c r="G610" s="1"/>
  <c r="F144"/>
  <c r="H994"/>
  <c r="H993" s="1"/>
  <c r="F993" s="1"/>
  <c r="G473"/>
  <c r="F655"/>
  <c r="G669"/>
  <c r="G663" s="1"/>
  <c r="H1093"/>
  <c r="F479"/>
  <c r="F408"/>
  <c r="F752"/>
  <c r="F583"/>
  <c r="H473"/>
  <c r="G647"/>
  <c r="F648"/>
  <c r="F1112"/>
  <c r="G1111"/>
  <c r="F1111" s="1"/>
  <c r="G744"/>
  <c r="F745"/>
  <c r="F376"/>
  <c r="F480"/>
  <c r="F502"/>
  <c r="F1003"/>
  <c r="F527"/>
  <c r="H398"/>
  <c r="H391" s="1"/>
  <c r="F977"/>
  <c r="F41"/>
  <c r="F40"/>
  <c r="G563"/>
  <c r="F564"/>
  <c r="F501"/>
  <c r="H1037"/>
  <c r="F1038"/>
  <c r="F714"/>
  <c r="G175"/>
  <c r="F176"/>
  <c r="F340"/>
  <c r="F460"/>
  <c r="G1030"/>
  <c r="F1031"/>
  <c r="H34"/>
  <c r="F34" s="1"/>
  <c r="F35"/>
  <c r="H444"/>
  <c r="F444" s="1"/>
  <c r="F445"/>
  <c r="F220"/>
  <c r="F604"/>
  <c r="G603"/>
  <c r="F603" s="1"/>
  <c r="F735"/>
  <c r="G734"/>
  <c r="F546"/>
  <c r="G545"/>
  <c r="F545" s="1"/>
  <c r="G1062"/>
  <c r="F1063"/>
  <c r="F345"/>
  <c r="G344"/>
  <c r="H610"/>
  <c r="H609" s="1"/>
  <c r="F634"/>
  <c r="H495"/>
  <c r="F496"/>
  <c r="F966"/>
  <c r="G525"/>
  <c r="F525" s="1"/>
  <c r="F474"/>
  <c r="H374"/>
  <c r="F374" s="1"/>
  <c r="F375"/>
  <c r="F399"/>
  <c r="H653"/>
  <c r="F654"/>
  <c r="F967"/>
  <c r="G784"/>
  <c r="F774"/>
  <c r="H1078"/>
  <c r="F1078" s="1"/>
  <c r="F1086"/>
  <c r="G750"/>
  <c r="F751"/>
  <c r="G700"/>
  <c r="F701"/>
  <c r="G594"/>
  <c r="G582" s="1"/>
  <c r="F595"/>
  <c r="H784"/>
  <c r="H768" s="1"/>
  <c r="F831"/>
  <c r="F66"/>
  <c r="G65"/>
  <c r="G1048"/>
  <c r="F1049"/>
  <c r="F1119"/>
  <c r="F465"/>
  <c r="H351"/>
  <c r="F352"/>
  <c r="H130"/>
  <c r="F131"/>
  <c r="L51" l="1"/>
  <c r="G338"/>
  <c r="L338" s="1"/>
  <c r="F113"/>
  <c r="F339"/>
  <c r="F344"/>
  <c r="L344"/>
  <c r="G174"/>
  <c r="L174" s="1"/>
  <c r="L175"/>
  <c r="G39"/>
  <c r="L65"/>
  <c r="L60"/>
  <c r="F60"/>
  <c r="G142"/>
  <c r="L143"/>
  <c r="L214"/>
  <c r="G213"/>
  <c r="G112"/>
  <c r="L112" s="1"/>
  <c r="F119"/>
  <c r="H112"/>
  <c r="F364"/>
  <c r="F39"/>
  <c r="G407"/>
  <c r="F407" s="1"/>
  <c r="F363"/>
  <c r="H390"/>
  <c r="F611"/>
  <c r="H741"/>
  <c r="H731" s="1"/>
  <c r="F994"/>
  <c r="G646"/>
  <c r="F647"/>
  <c r="F744"/>
  <c r="G743"/>
  <c r="H663"/>
  <c r="F669"/>
  <c r="G562"/>
  <c r="F562" s="1"/>
  <c r="F563"/>
  <c r="F452"/>
  <c r="F473"/>
  <c r="F1037"/>
  <c r="H1062"/>
  <c r="H1035" s="1"/>
  <c r="H1027" s="1"/>
  <c r="H1077"/>
  <c r="H1076" s="1"/>
  <c r="G712"/>
  <c r="F712" s="1"/>
  <c r="F713"/>
  <c r="F1030"/>
  <c r="G1029"/>
  <c r="F175"/>
  <c r="G733"/>
  <c r="F734"/>
  <c r="F219"/>
  <c r="F495"/>
  <c r="H472"/>
  <c r="H471" s="1"/>
  <c r="F610"/>
  <c r="H652"/>
  <c r="F652" s="1"/>
  <c r="F653"/>
  <c r="F1118"/>
  <c r="G1093"/>
  <c r="F1048"/>
  <c r="G1036"/>
  <c r="F594"/>
  <c r="F700"/>
  <c r="G662"/>
  <c r="F750"/>
  <c r="F65"/>
  <c r="F784"/>
  <c r="F451"/>
  <c r="G768"/>
  <c r="F768" s="1"/>
  <c r="F785"/>
  <c r="F130"/>
  <c r="F351"/>
  <c r="H350"/>
  <c r="F350" s="1"/>
  <c r="G337" l="1"/>
  <c r="L337" s="1"/>
  <c r="F338"/>
  <c r="G192"/>
  <c r="L213"/>
  <c r="F337"/>
  <c r="F142"/>
  <c r="L142"/>
  <c r="G11"/>
  <c r="L39"/>
  <c r="G651"/>
  <c r="G398"/>
  <c r="F398" s="1"/>
  <c r="F646"/>
  <c r="G645"/>
  <c r="G742"/>
  <c r="F742" s="1"/>
  <c r="F743"/>
  <c r="F663"/>
  <c r="H662"/>
  <c r="H651" s="1"/>
  <c r="F1062"/>
  <c r="F213"/>
  <c r="G732"/>
  <c r="F732" s="1"/>
  <c r="F733"/>
  <c r="F12"/>
  <c r="H11"/>
  <c r="H10" s="1"/>
  <c r="F174"/>
  <c r="F112"/>
  <c r="G1028"/>
  <c r="F1028" s="1"/>
  <c r="F1029"/>
  <c r="F582"/>
  <c r="G581"/>
  <c r="F1036"/>
  <c r="G1035"/>
  <c r="G1077"/>
  <c r="F1093"/>
  <c r="H1075"/>
  <c r="G10" l="1"/>
  <c r="M10" s="1"/>
  <c r="L192"/>
  <c r="F192"/>
  <c r="G391"/>
  <c r="G390" s="1"/>
  <c r="F390" s="1"/>
  <c r="H1135"/>
  <c r="H1141" s="1"/>
  <c r="G1076"/>
  <c r="F1076" s="1"/>
  <c r="F645"/>
  <c r="G609"/>
  <c r="F609" s="1"/>
  <c r="G741"/>
  <c r="F741" s="1"/>
  <c r="F662"/>
  <c r="F651"/>
  <c r="F1077"/>
  <c r="F11"/>
  <c r="G1027"/>
  <c r="F1027" s="1"/>
  <c r="F1035"/>
  <c r="F581"/>
  <c r="G472"/>
  <c r="F10" l="1"/>
  <c r="F391"/>
  <c r="G731"/>
  <c r="F731" s="1"/>
  <c r="G1075"/>
  <c r="G471"/>
  <c r="F472"/>
  <c r="G1135" l="1"/>
  <c r="G1141" s="1"/>
  <c r="F1075"/>
  <c r="F471"/>
  <c r="F1135" l="1"/>
</calcChain>
</file>

<file path=xl/sharedStrings.xml><?xml version="1.0" encoding="utf-8"?>
<sst xmlns="http://schemas.openxmlformats.org/spreadsheetml/2006/main" count="3653" uniqueCount="1088">
  <si>
    <t>Наименование показателя</t>
  </si>
  <si>
    <t>0702</t>
  </si>
  <si>
    <t>Общее образование</t>
  </si>
  <si>
    <t>0801</t>
  </si>
  <si>
    <t>872</t>
  </si>
  <si>
    <t>0804</t>
  </si>
  <si>
    <t>874</t>
  </si>
  <si>
    <t>1105</t>
  </si>
  <si>
    <t>Другие вопросы в области физической культуры и спорта</t>
  </si>
  <si>
    <t>ВСЕГО:</t>
  </si>
  <si>
    <t>Целевая статья</t>
  </si>
  <si>
    <t>100</t>
  </si>
  <si>
    <t>200</t>
  </si>
  <si>
    <t>600</t>
  </si>
  <si>
    <t>800</t>
  </si>
  <si>
    <t>Иные бюджетные ассигнования</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</si>
  <si>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</si>
  <si>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</si>
  <si>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</si>
  <si>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Управление культуры администрации Старооскольского городского округа</t>
  </si>
  <si>
    <t>Образование</t>
  </si>
  <si>
    <t>0700</t>
  </si>
  <si>
    <t>Социальное обеспечение и иные выплаты населению</t>
  </si>
  <si>
    <t>300</t>
  </si>
  <si>
    <t>Культура, кинематография</t>
  </si>
  <si>
    <t>0800</t>
  </si>
  <si>
    <t xml:space="preserve">Культура   </t>
  </si>
  <si>
    <t xml:space="preserve">Другие вопросы в области культуры, кинематографии </t>
  </si>
  <si>
    <t>Управление по физической культуре и спорту администрации Старооскольского городского округа</t>
  </si>
  <si>
    <t>Физическая культура и спорт</t>
  </si>
  <si>
    <t>1100</t>
  </si>
  <si>
    <t>0200000000</t>
  </si>
  <si>
    <t>0230000000</t>
  </si>
  <si>
    <t>0230200000</t>
  </si>
  <si>
    <t>Обеспечение деятельности (оказание услуг) муниципальных учреждений (организаций)</t>
  </si>
  <si>
    <t>0230222100</t>
  </si>
  <si>
    <t xml:space="preserve">Подпрограмма "Развитие дополнительного образования" </t>
  </si>
  <si>
    <t>0231000000</t>
  </si>
  <si>
    <t>0231073220</t>
  </si>
  <si>
    <t>0300000000</t>
  </si>
  <si>
    <t>0320000000</t>
  </si>
  <si>
    <t>Основное мероприятие "Работа по патриотическому воспитанию молодежи в ходе реализации мероприятий духовно-нравственной и патриотической направленности"</t>
  </si>
  <si>
    <t xml:space="preserve">Мероприятия </t>
  </si>
  <si>
    <t>0320200000</t>
  </si>
  <si>
    <t>0320226010</t>
  </si>
  <si>
    <t>0400000000</t>
  </si>
  <si>
    <t xml:space="preserve">Подпрограмма "Развитие библиотечного дела" </t>
  </si>
  <si>
    <t>0410000000</t>
  </si>
  <si>
    <t xml:space="preserve">Обеспечение деятельности (оказание услуг) муниципальных учреждений (организаций) </t>
  </si>
  <si>
    <t>0410100000</t>
  </si>
  <si>
    <t>0410122100</t>
  </si>
  <si>
    <t xml:space="preserve">Подпрограмма "Развитие музейного дела" </t>
  </si>
  <si>
    <t>0420000000</t>
  </si>
  <si>
    <t>0420100000</t>
  </si>
  <si>
    <t>0420122100</t>
  </si>
  <si>
    <t>0430000000</t>
  </si>
  <si>
    <t>Основное мероприятие "Обеспечение деятельности муниципальных культурно-досуговых учреждений Старооскольского городского округа"</t>
  </si>
  <si>
    <t>Мероприятия</t>
  </si>
  <si>
    <t>0430100000</t>
  </si>
  <si>
    <t>0430122100</t>
  </si>
  <si>
    <t>0430500000</t>
  </si>
  <si>
    <t>0430526010</t>
  </si>
  <si>
    <t>0450000000</t>
  </si>
  <si>
    <t>Подпрограмма "Развитие профессионального искусства"</t>
  </si>
  <si>
    <t>0450100000</t>
  </si>
  <si>
    <t>0450122100</t>
  </si>
  <si>
    <t xml:space="preserve">Подпрограмма  "Обеспечение реализации муниципальной программы" </t>
  </si>
  <si>
    <t>0460000000</t>
  </si>
  <si>
    <t>Основное мероприятие "Обеспечение функций администрации Старооскольского городского округа в области культуры"</t>
  </si>
  <si>
    <t>Расходы на содержание органов местного самоуправления</t>
  </si>
  <si>
    <t>0460121120</t>
  </si>
  <si>
    <t>0460100000</t>
  </si>
  <si>
    <t>Основное мероприятие "Обеспечение своевременности сдачи отчетов, разработка и исполнение регламентов услуг, планов хозяйственной деятельности, муниципальных заданий, бюджетных смет"</t>
  </si>
  <si>
    <t>0460300000</t>
  </si>
  <si>
    <t>0460322100</t>
  </si>
  <si>
    <t xml:space="preserve">Подпрограмма "Культурно-досуговая деятельность" </t>
  </si>
  <si>
    <t>0100000000</t>
  </si>
  <si>
    <t>0110000000</t>
  </si>
  <si>
    <t>0110500000</t>
  </si>
  <si>
    <t>0110526010</t>
  </si>
  <si>
    <t>0110700000</t>
  </si>
  <si>
    <t>0110726010</t>
  </si>
  <si>
    <t>0110800000</t>
  </si>
  <si>
    <t>0110826010</t>
  </si>
  <si>
    <t xml:space="preserve">Подпрограмма "Развитие физической культуры и массового спорта" </t>
  </si>
  <si>
    <t>0710000000</t>
  </si>
  <si>
    <t>Основное мероприятие "Социальная поддержка спортсменов, достигших высоких спортивных результатов"</t>
  </si>
  <si>
    <t>Стипендии главы администрации Старооскольского городского округа спортсменам, добившимся высоких результатов</t>
  </si>
  <si>
    <t>0710100000</t>
  </si>
  <si>
    <t>0710126010</t>
  </si>
  <si>
    <t>0710200000</t>
  </si>
  <si>
    <t>0710217050</t>
  </si>
  <si>
    <t>0710217060</t>
  </si>
  <si>
    <t>0710300000</t>
  </si>
  <si>
    <t>0710322100</t>
  </si>
  <si>
    <t>0700000000</t>
  </si>
  <si>
    <t>0730000000</t>
  </si>
  <si>
    <t>0730100000</t>
  </si>
  <si>
    <t>0730121120</t>
  </si>
  <si>
    <t>0730200000</t>
  </si>
  <si>
    <t>0730222100</t>
  </si>
  <si>
    <t>Департамент имущественных и земельных отношений администрации Старооскольского городского округа</t>
  </si>
  <si>
    <t>860</t>
  </si>
  <si>
    <t>Национальная экономика</t>
  </si>
  <si>
    <t>0400</t>
  </si>
  <si>
    <t>Лесное хозяйство</t>
  </si>
  <si>
    <t>0407</t>
  </si>
  <si>
    <t>1400000000</t>
  </si>
  <si>
    <t>1430000000</t>
  </si>
  <si>
    <t>Основное мероприятие "Противопожарное обустройство городских лесов"</t>
  </si>
  <si>
    <t>1430100000</t>
  </si>
  <si>
    <t>1430122100</t>
  </si>
  <si>
    <t>Основное мероприятие "Использование лесов при рубке поврежденных и погибших насаждений, рубке в целях ухода за лесами"</t>
  </si>
  <si>
    <t>1430200000</t>
  </si>
  <si>
    <t>1430222100</t>
  </si>
  <si>
    <t>Основное мероприятие "Воспроизводство лесов"</t>
  </si>
  <si>
    <t>1430300000</t>
  </si>
  <si>
    <t>1430322100</t>
  </si>
  <si>
    <t>Связь и информатика</t>
  </si>
  <si>
    <t>0410</t>
  </si>
  <si>
    <t>0800000000</t>
  </si>
  <si>
    <t>0820000000</t>
  </si>
  <si>
    <t>0820100000</t>
  </si>
  <si>
    <t>0820163000</t>
  </si>
  <si>
    <t>Другие вопросы в области национальной экономики</t>
  </si>
  <si>
    <t>0412</t>
  </si>
  <si>
    <t>0120000000</t>
  </si>
  <si>
    <t>0500000000</t>
  </si>
  <si>
    <t>0520000000</t>
  </si>
  <si>
    <t xml:space="preserve">Содержание муниципальной собственности </t>
  </si>
  <si>
    <t>1410000000</t>
  </si>
  <si>
    <t>1410100000</t>
  </si>
  <si>
    <t>1410122200</t>
  </si>
  <si>
    <t>Основное мероприятие "Техническая инвентаризация и оценка  объектов недвижимости в целях формирования комплекта документов, необходимых для государственной регистрации права собственности Старооскольского городского округа на объекты недвижимости и принятия их к учету в муниципальную казну Старооскольского городского округа"</t>
  </si>
  <si>
    <t>1410200000</t>
  </si>
  <si>
    <t>1410222200</t>
  </si>
  <si>
    <t>Основное мероприятие "Мероприятия по обеспечению деятельности подведомственных учреждений, в том числе на предоставление субсидий бюджетным учреждениям"</t>
  </si>
  <si>
    <t>1410300000</t>
  </si>
  <si>
    <t>1410322100</t>
  </si>
  <si>
    <t>Основное мероприятие "Формирование оптимального состава имущества Старооскольского городского округа, являющегося источником стабильного дохода бюджета городского округа, поступающего  от  арендных отношений, и невключение его в прогнозный план (программу) приватизации"</t>
  </si>
  <si>
    <t>1410500000</t>
  </si>
  <si>
    <t>1410522200</t>
  </si>
  <si>
    <t>1420000000</t>
  </si>
  <si>
    <t>Основное мероприятие "Предоставление земельных участков на праве аренды или собственности на основании проведения торгов, а также предоставление, изъятие, переоформление земельных участков без проведения торгов"</t>
  </si>
  <si>
    <t>1420100000</t>
  </si>
  <si>
    <t>1420122200</t>
  </si>
  <si>
    <t>Непрограммная часть</t>
  </si>
  <si>
    <t>9900000000</t>
  </si>
  <si>
    <t>Непрограммное направление деятельности "Реализация функций органов местного самоуправления"</t>
  </si>
  <si>
    <t>9990000000</t>
  </si>
  <si>
    <t>9990021120</t>
  </si>
  <si>
    <t>Жилищно-коммунальное хозяйство</t>
  </si>
  <si>
    <t>0500</t>
  </si>
  <si>
    <t>Жилищное хозяйство</t>
  </si>
  <si>
    <t>0501</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</si>
  <si>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</si>
  <si>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</si>
  <si>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</si>
  <si>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</si>
  <si>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</si>
  <si>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</si>
  <si>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Основное мероприятие "Осуществление функций администрации Старооскольского городского округа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</si>
  <si>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0520400000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</si>
  <si>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</si>
  <si>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9990022100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</si>
  <si>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</si>
  <si>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</si>
  <si>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</si>
  <si>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</si>
  <si>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0130000000</t>
  </si>
  <si>
    <t>Основное мероприятие "Обеспечение эффективной деятельности и управления в области гражданской обороны, защиты населения и территорий в границах Старооскольского городского округа от чрезвычайных ситуаций, обеспечение пожарной безопасности и безопасности людей на водных объектах"</t>
  </si>
  <si>
    <t>0130100000</t>
  </si>
  <si>
    <t>0130122100</t>
  </si>
  <si>
    <t>Управление по делам молодежи администрации Старооскольского городского округа</t>
  </si>
  <si>
    <t>876</t>
  </si>
  <si>
    <t>0707</t>
  </si>
  <si>
    <t>Основное мероприятие "Организация поездок "По местам боевой славы"</t>
  </si>
  <si>
    <t>0111300000</t>
  </si>
  <si>
    <t>0111326010</t>
  </si>
  <si>
    <t>0310000000</t>
  </si>
  <si>
    <t>Основное мероприятие "Работа с молодежными общественными объединениями, организациями и представителями неформальных субкультур"</t>
  </si>
  <si>
    <t>0310200000</t>
  </si>
  <si>
    <t>0310226010</t>
  </si>
  <si>
    <t>0310600000</t>
  </si>
  <si>
    <t>0310617080</t>
  </si>
  <si>
    <t>Ежегодная премия главы администрации Старооскольского городского округа "Одаренность"</t>
  </si>
  <si>
    <t>0310617090</t>
  </si>
  <si>
    <t>0310626010</t>
  </si>
  <si>
    <t>Основное мероприятие "Создание условий для развития лидерских качеств у молодежи "</t>
  </si>
  <si>
    <t>0310700000</t>
  </si>
  <si>
    <t>0310726010</t>
  </si>
  <si>
    <t>0320300000</t>
  </si>
  <si>
    <t>0320326010</t>
  </si>
  <si>
    <t>0330000000</t>
  </si>
  <si>
    <t>Основное мероприятие   "Содержание аппарата управления по делам молодежи администрации Старооскольского городского округа"</t>
  </si>
  <si>
    <t>0330100000</t>
  </si>
  <si>
    <t xml:space="preserve"> Расходы на содержание органов местного самоуправления</t>
  </si>
  <si>
    <t>0330121120</t>
  </si>
  <si>
    <t>Основное мероприятие   "Ведение хозяйственно-коммунальных услуг управления по делам молодежи администрации Старооскольского городского округа"</t>
  </si>
  <si>
    <t>0330200000</t>
  </si>
  <si>
    <t>0330221120</t>
  </si>
  <si>
    <t>Основное мероприятие "Подготовка и проведение физкультурных и спортивных мероприятий,  обеспечение  участия  в соревнованиях  для различных категорий и групп населения"</t>
  </si>
  <si>
    <t xml:space="preserve">Основное мероприятие "Открытое первенство города по пулевой стрельбе среди юниоров под девизом "Молодежь против наркотиков"
</t>
  </si>
  <si>
    <t xml:space="preserve">Основное мероприятие "Проведение турнира городов России по дзюдо среди юношей и девушек под девизом "Дзюдо против наркотиков"
</t>
  </si>
  <si>
    <t>Основное мероприятие "Проведение мероприятий, направленных на формирование у молодежи призывного возраста позитивного отношения к службе в Вооруженных Силах Российской Федерации"</t>
  </si>
  <si>
    <t>0100</t>
  </si>
  <si>
    <t>0113</t>
  </si>
  <si>
    <t>1600000000</t>
  </si>
  <si>
    <t>1610000000</t>
  </si>
  <si>
    <t>Основное мероприятие "Осуществление переданных федеральных полномочий на государственную регистрацию актов гражданского состояния"</t>
  </si>
  <si>
    <t>1610100000</t>
  </si>
  <si>
    <t>1610159300</t>
  </si>
  <si>
    <t>Администрация Старооскольского городского округа</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</si>
  <si>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</si>
  <si>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</si>
  <si>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</si>
  <si>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0140000000</t>
  </si>
  <si>
    <t>Основное мероприятие  "Финансирование деятельности комиссии по делам несовершеннолетних и защите их прав на территории Старооскольского городского округа"</t>
  </si>
  <si>
    <t>0140700000</t>
  </si>
  <si>
    <t>Осуществление полномочий по созданию и организации деятельности территориальных комиссий по делам несовершеннолетних и защите их прав</t>
  </si>
  <si>
    <t>0140771220</t>
  </si>
  <si>
    <t>Организация предоставления мер по поддержке сельскохозяйственного производства</t>
  </si>
  <si>
    <t xml:space="preserve">Осуществление отдельных государственных полномочий по рассмотрению дел об административных правонарушениях </t>
  </si>
  <si>
    <t>9990071310</t>
  </si>
  <si>
    <t>Общеэкономические вопросы</t>
  </si>
  <si>
    <t>0401</t>
  </si>
  <si>
    <t>0900000000</t>
  </si>
  <si>
    <t>0950000000</t>
  </si>
  <si>
    <t xml:space="preserve">Основное мероприятие "Организация обучения и проверки знаний требований охраны труда руководителей и специалистов хозяйствующих субъектов Старооскольского городского округа"
</t>
  </si>
  <si>
    <t>0950200000</t>
  </si>
  <si>
    <t>Осуществление полномочий в области охраны труда</t>
  </si>
  <si>
    <t>0950271210</t>
  </si>
  <si>
    <t>Сельское хозяйство и рыболовство</t>
  </si>
  <si>
    <t>0405</t>
  </si>
  <si>
    <t>1000000000</t>
  </si>
  <si>
    <t>Основное мероприятие "Возмещение части процентной ставки по долгосрочным, среднесрочным и краткосрочным кредитам, взятым малыми формами хозяйствования"</t>
  </si>
  <si>
    <t>Транспорт</t>
  </si>
  <si>
    <t>0408</t>
  </si>
  <si>
    <t>1300000000</t>
  </si>
  <si>
    <t>1320000000</t>
  </si>
  <si>
    <t>Основное мероприятие "Предоставление субсидий МБУ "Пассажирское" на выполнение муниципального задания и иные цели"</t>
  </si>
  <si>
    <t>1320222100</t>
  </si>
  <si>
    <t>1200000000</t>
  </si>
  <si>
    <t>1220000000</t>
  </si>
  <si>
    <t>Основное мероприятие "Разработка научно-технической и архитектурной документации"</t>
  </si>
  <si>
    <t>1220700000</t>
  </si>
  <si>
    <t>Субсидия на выполнение муниципального задания МАУ "Научно-техническое архитектурное бюро"</t>
  </si>
  <si>
    <t>1220744500</t>
  </si>
  <si>
    <t>Благоустройство</t>
  </si>
  <si>
    <t>0503</t>
  </si>
  <si>
    <t>Основное мероприятие "Организация выполнения работ по благоустройству и озеленению территории Старооскольского городского округа"</t>
  </si>
  <si>
    <t>1220200000</t>
  </si>
  <si>
    <t>Благоустройство, озеленение, освещение</t>
  </si>
  <si>
    <t>1220225100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</si>
  <si>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</si>
  <si>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</si>
  <si>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</si>
  <si>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</si>
  <si>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муниципального долга</t>
  </si>
  <si>
    <t>9990021600</t>
  </si>
  <si>
    <t>Обслуживание государственного (муниципального) долга</t>
  </si>
  <si>
    <t>700</t>
  </si>
  <si>
    <t>Совет депутатов Старооскольского городского округа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</si>
  <si>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</si>
  <si>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</si>
  <si>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</si>
  <si>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представительного органа муниципального образования</t>
  </si>
  <si>
    <t>9990021220</t>
  </si>
  <si>
    <t>Избирательная комиссия Старооскольского городского округа</t>
  </si>
  <si>
    <t>852</t>
  </si>
  <si>
    <t>Обеспечение проведения выборов и референдумов</t>
  </si>
  <si>
    <t>0107</t>
  </si>
  <si>
    <t>9990021310</t>
  </si>
  <si>
    <t>9990021320</t>
  </si>
  <si>
    <t>854</t>
  </si>
  <si>
    <t xml:space="preserve">Обеспечение деятельности финансовых, налоговых и таможенных органов и органов финансового (финансово-бюджетного) надзора
</t>
  </si>
  <si>
    <t>0106</t>
  </si>
  <si>
    <t>9990021410</t>
  </si>
  <si>
    <t>9990021420</t>
  </si>
  <si>
    <t>Департамент финансов и бюджетной политики администрации Старооскольского городского округа</t>
  </si>
  <si>
    <t>861</t>
  </si>
  <si>
    <t>Резервные фонды</t>
  </si>
  <si>
    <t>0111</t>
  </si>
  <si>
    <t>Резервные фонды местных администраций</t>
  </si>
  <si>
    <t>9990021500</t>
  </si>
  <si>
    <t>Дорожное хозяйство (дорожные фонды)</t>
  </si>
  <si>
    <t>0409</t>
  </si>
  <si>
    <t>1310000000</t>
  </si>
  <si>
    <t>1310200000</t>
  </si>
  <si>
    <t>Содержание дорожного хозяйства</t>
  </si>
  <si>
    <t>1310225200</t>
  </si>
  <si>
    <t>1310300000</t>
  </si>
  <si>
    <t>1310325200</t>
  </si>
  <si>
    <t/>
  </si>
  <si>
    <t>1210000000</t>
  </si>
  <si>
    <t>1210100000</t>
  </si>
  <si>
    <t>1210196010</t>
  </si>
  <si>
    <t>Капитальный ремонт</t>
  </si>
  <si>
    <t>Основное мероприятие "Организация уличного освещения"</t>
  </si>
  <si>
    <t>1220100000</t>
  </si>
  <si>
    <t xml:space="preserve">Благоустройство, озеленение, освещение </t>
  </si>
  <si>
    <t>1220125100</t>
  </si>
  <si>
    <t>Основное мероприятие "Организация выполнения работ по сбору, вывозу и захоронению мусора, образовавшегося на территории города Старый Оскол"</t>
  </si>
  <si>
    <t>1220300000</t>
  </si>
  <si>
    <t>1220325100</t>
  </si>
  <si>
    <t>1220400000</t>
  </si>
  <si>
    <t>Прочие мероприятия в сфере ЖКХ</t>
  </si>
  <si>
    <t>1220425900</t>
  </si>
  <si>
    <t>Основное мероприятие "Организация оказания услуг в области похоронного дела"</t>
  </si>
  <si>
    <t>1220500000</t>
  </si>
  <si>
    <t>1220525900</t>
  </si>
  <si>
    <t>1220571350</t>
  </si>
  <si>
    <t>Другие вопросы в области жилищно-коммунального хозяйства</t>
  </si>
  <si>
    <t>0505</t>
  </si>
  <si>
    <t>1250000000</t>
  </si>
  <si>
    <t>Основное мероприятие "Обеспечение функций МКУ "УЖиРГО"</t>
  </si>
  <si>
    <t>1250100000</t>
  </si>
  <si>
    <t>1250122100</t>
  </si>
  <si>
    <t>Подпрограмма "Развитие лесного хозяйства"</t>
  </si>
  <si>
    <t xml:space="preserve">Подпрограмма "Развитие системы обеспечения населения справочно-аналитической информацией" </t>
  </si>
  <si>
    <t xml:space="preserve">Подпрограмма "Совершенствование имущественных отношений" </t>
  </si>
  <si>
    <t>Подпрограмма "Совершенствование земельных отношений"</t>
  </si>
  <si>
    <t>1330000000</t>
  </si>
  <si>
    <t>Основное мероприятие "Капитальный, текущий ремонт автомобильных дорог и проездов, мостов"</t>
  </si>
  <si>
    <t>1330200000</t>
  </si>
  <si>
    <t>Капитальный ремонт автомобильных дорог</t>
  </si>
  <si>
    <t>1330244300</t>
  </si>
  <si>
    <t>1340000000</t>
  </si>
  <si>
    <t>Основное мероприятие "Обеспечение функций МКУ "УКС"</t>
  </si>
  <si>
    <t>1340100000</t>
  </si>
  <si>
    <t>1340122100</t>
  </si>
  <si>
    <t>Основное мероприятие "Благоустройство территории Старооскольского городского округа"</t>
  </si>
  <si>
    <t>1220600000</t>
  </si>
  <si>
    <t>Дошкольное образование</t>
  </si>
  <si>
    <t>0701</t>
  </si>
  <si>
    <t xml:space="preserve">Подпрограмма "Развитие дошкольного образования" </t>
  </si>
  <si>
    <t>0210000000</t>
  </si>
  <si>
    <t>0210300000</t>
  </si>
  <si>
    <t>Подпрограмма "Энергосбережение и повышение энергетической эффективности"</t>
  </si>
  <si>
    <t>1230000000</t>
  </si>
  <si>
    <t>Основное мероприятие "Технические мероприятия"</t>
  </si>
  <si>
    <t>1230200000</t>
  </si>
  <si>
    <t>0250000000</t>
  </si>
  <si>
    <t>0600000000</t>
  </si>
  <si>
    <t xml:space="preserve">Подпрограмма "Социальная поддержка семьи и детей" </t>
  </si>
  <si>
    <t>0630000000</t>
  </si>
  <si>
    <t>Основное мероприятие "Оплата за коммунальные услуги, ремонт и содержание жилых помещений, закрепленных за детьми-сиротами и детьми, оставшимися без попечения родителей"</t>
  </si>
  <si>
    <t>0632400000</t>
  </si>
  <si>
    <t xml:space="preserve">Подпрограмма "Совершенствование и развитие дорожной сети в Старооскольском городском округе" </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</si>
  <si>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по государственной регистрации актов гражданского состояния </t>
  </si>
  <si>
    <t>Управление образования администрации Старооскольского городского округа</t>
  </si>
  <si>
    <t>871</t>
  </si>
  <si>
    <t>0121200000</t>
  </si>
  <si>
    <t>0121226010</t>
  </si>
  <si>
    <t>Основное мероприятие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</si>
  <si>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0210100000</t>
  </si>
  <si>
    <t>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t>
  </si>
  <si>
    <t>0210173020</t>
  </si>
  <si>
    <t>0210400000</t>
  </si>
  <si>
    <t>0210422100</t>
  </si>
  <si>
    <t>Основное мероприятие "Поддержка альтернативных форм предоставления дошкольного образования"</t>
  </si>
  <si>
    <t>0210500000</t>
  </si>
  <si>
    <t>Поддержка альтернативных форм предоставления дошкольного образования</t>
  </si>
  <si>
    <t>0210600000</t>
  </si>
  <si>
    <t>0210617010</t>
  </si>
  <si>
    <t>0210673220</t>
  </si>
  <si>
    <t>1230222100</t>
  </si>
  <si>
    <t xml:space="preserve">Подпрограмма "Развитие общего образования" </t>
  </si>
  <si>
    <t>0220000000</t>
  </si>
  <si>
    <t>0220100000</t>
  </si>
  <si>
    <t>Реализация государственного стандарта общего образования</t>
  </si>
  <si>
    <t>0220173040</t>
  </si>
  <si>
    <t>0220200000</t>
  </si>
  <si>
    <t>0220222100</t>
  </si>
  <si>
    <t>0220263000</t>
  </si>
  <si>
    <t>Основное мероприятие "Создание современных условий для учащихся с разными образовательными результатами в соответствии с требованиями федерального государственного образовательного стандарта"</t>
  </si>
  <si>
    <t>0220400000</t>
  </si>
  <si>
    <t>0220422100</t>
  </si>
  <si>
    <t>Основное мероприятие "Организационно-методическое сопровождение мероприятий, направленных на модернизацию муниципальной системы общего образования"</t>
  </si>
  <si>
    <t>0220500000</t>
  </si>
  <si>
    <t>0220526010</t>
  </si>
  <si>
    <t>0220600000</t>
  </si>
  <si>
    <t>0220617070</t>
  </si>
  <si>
    <t>Основное мероприятие "Оплата проезда педагогическим работникам к месту работы и обратно, проживающим в городе и работающим в общеобразовательных организациях сельских территорий"</t>
  </si>
  <si>
    <t>0220700000</t>
  </si>
  <si>
    <t>0220717020</t>
  </si>
  <si>
    <t>Основное мероприятие "Выплата ежемесячного денежного вознаграждения за классное руководство"</t>
  </si>
  <si>
    <t>0220800000</t>
  </si>
  <si>
    <t>0220873060</t>
  </si>
  <si>
    <t>0220900000</t>
  </si>
  <si>
    <t>0220917010</t>
  </si>
  <si>
    <t>0220973220</t>
  </si>
  <si>
    <t>Подпрограмма "Развитие дополнительного образования"</t>
  </si>
  <si>
    <t>0230100000</t>
  </si>
  <si>
    <t>0230122100</t>
  </si>
  <si>
    <t>Основное мероприятие "Организационно-методическое сопровождение мероприятий, направленных на модернизацию муниципальной системы дополнительного образования"</t>
  </si>
  <si>
    <t>0230500000</t>
  </si>
  <si>
    <t>0230526010</t>
  </si>
  <si>
    <t>0230600000</t>
  </si>
  <si>
    <t>0230622100</t>
  </si>
  <si>
    <t>Профессиональная подготовка, переподготовка и повышение квалификации</t>
  </si>
  <si>
    <t>0705</t>
  </si>
  <si>
    <t>Подпрограмма "Развитие  дополнительного профессионального образования"</t>
  </si>
  <si>
    <t>0260000000</t>
  </si>
  <si>
    <t>0260100000</t>
  </si>
  <si>
    <t>0260122100</t>
  </si>
  <si>
    <t>Основное мероприятие "Организация непрерывного повышения квалификации педагогических работников МБУ ДПО "СОИРО"</t>
  </si>
  <si>
    <t>0260400000</t>
  </si>
  <si>
    <t>0260422100</t>
  </si>
  <si>
    <t>Основное мероприятие "Сопровождение диссеминации инновационного опыта педагогических и руководящих работников городского округа"</t>
  </si>
  <si>
    <t>0260600000</t>
  </si>
  <si>
    <t>0260626010</t>
  </si>
  <si>
    <t>Подпрограмма "Организация отдыха и оздоровления детей и подростков"</t>
  </si>
  <si>
    <t>Основное мероприятие "Обеспечение деятельности (оказание услуг) детских загородных оздоровительных лагерей и лагерей с дневным пребыванием детей"</t>
  </si>
  <si>
    <t>0250100000</t>
  </si>
  <si>
    <t>0250122100</t>
  </si>
  <si>
    <t>Основное мероприятие "Организация отдыха и оздоровления детей, находящихся в трудной жизненной ситуации"</t>
  </si>
  <si>
    <t>0250200000</t>
  </si>
  <si>
    <t>0250270650</t>
  </si>
  <si>
    <t>0250300000</t>
  </si>
  <si>
    <t xml:space="preserve">Мероприятия по проведению оздоровительной кампании детей </t>
  </si>
  <si>
    <t>0250326060</t>
  </si>
  <si>
    <t>0250363000</t>
  </si>
  <si>
    <t>Основное мероприятие "Организация отдыха и оздоровления детей на базе загородных оздоровительных лагерей"</t>
  </si>
  <si>
    <t>0250400000</t>
  </si>
  <si>
    <t>0250426060</t>
  </si>
  <si>
    <t>Другие вопросы в области образования</t>
  </si>
  <si>
    <t>0709</t>
  </si>
  <si>
    <t>0230700000</t>
  </si>
  <si>
    <t>0230722100</t>
  </si>
  <si>
    <t>Подпрограмма "Развитие системы оценки качества образования"</t>
  </si>
  <si>
    <t>0240000000</t>
  </si>
  <si>
    <t>0240200000</t>
  </si>
  <si>
    <t>0240222100</t>
  </si>
  <si>
    <t>0240300000</t>
  </si>
  <si>
    <t>0240322100</t>
  </si>
  <si>
    <t>Подпрограмма "Обеспечение реализации муниципальной программы"</t>
  </si>
  <si>
    <t>0270000000</t>
  </si>
  <si>
    <t>Основное мероприятие "Обеспечение выполнения муниципальных функций в сфере образования"</t>
  </si>
  <si>
    <t>0270100000</t>
  </si>
  <si>
    <t>0270121120</t>
  </si>
  <si>
    <t>0270200000</t>
  </si>
  <si>
    <t>0270222100</t>
  </si>
  <si>
    <t>Социальное обеспечение населения</t>
  </si>
  <si>
    <t>1003</t>
  </si>
  <si>
    <t>0631200000</t>
  </si>
  <si>
    <t>0631272880</t>
  </si>
  <si>
    <t>0210200000</t>
  </si>
  <si>
    <t>Выплата компенсации части родительской платы за присмотр и уход за детьми в образовательных организациях, реализующих основную образовательную программу дошкольного образования</t>
  </si>
  <si>
    <t>0210273030</t>
  </si>
  <si>
    <t>0140721120</t>
  </si>
  <si>
    <t>Управление социальной защиты населения администрации Старооскольского городского округа</t>
  </si>
  <si>
    <t>873</t>
  </si>
  <si>
    <t>Пенсионное обеспечение</t>
  </si>
  <si>
    <t>1001</t>
  </si>
  <si>
    <t xml:space="preserve">Подпрограмма "Развитие мер социальной поддержки отдельных категорий граждан" </t>
  </si>
  <si>
    <t>0610000000</t>
  </si>
  <si>
    <t xml:space="preserve"> Основное мероприятие "Выплата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</si>
  <si>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0610200000</t>
  </si>
  <si>
    <t>0610217210</t>
  </si>
  <si>
    <t xml:space="preserve">Услуги по зачислению денежных средств на счета физических лиц  </t>
  </si>
  <si>
    <t>0610226040</t>
  </si>
  <si>
    <t>Социальное обслуживание населения</t>
  </si>
  <si>
    <t>1002</t>
  </si>
  <si>
    <t xml:space="preserve">Подпрограмма "Модернизация и развитие социального обслуживания населения" </t>
  </si>
  <si>
    <t>0620000000</t>
  </si>
  <si>
    <t>Основное мероприятие "Организация работы по заключению договоров  пожизненного содержания с иждивением в Старооскольском городском округе"</t>
  </si>
  <si>
    <t>0620100000</t>
  </si>
  <si>
    <t>Основное мероприятие "Социальное обслуживание населения"</t>
  </si>
  <si>
    <t>0620200000</t>
  </si>
  <si>
    <t xml:space="preserve">Осуществление полномочий по обеспечению права граждан на социальное обслуживание </t>
  </si>
  <si>
    <t>0620271590</t>
  </si>
  <si>
    <t>Основное мероприятие "Предоставление широкого спектра социальных услуг гражданам пожилого возраста, способствующих активизации их жизнедеятельности"</t>
  </si>
  <si>
    <t>0620400000</t>
  </si>
  <si>
    <t>0620426010</t>
  </si>
  <si>
    <t xml:space="preserve">Подпрограмма  "Мероприятия по обеспечению доступной среды" </t>
  </si>
  <si>
    <t>0640000000</t>
  </si>
  <si>
    <t>0640200000</t>
  </si>
  <si>
    <t>0640222100</t>
  </si>
  <si>
    <t xml:space="preserve">Основное мероприятие "Оказание комплексной социально-правовой помощи родителям, состоящим на учете за потребление наркотических веществ"
</t>
  </si>
  <si>
    <t>0110300000</t>
  </si>
  <si>
    <t>0110326010</t>
  </si>
  <si>
    <t>Основное мероприятие "Осуществление функций администрации Старооскольского городского округа по обеспечению жильем молодых семей"</t>
  </si>
  <si>
    <t>0520500000</t>
  </si>
  <si>
    <t xml:space="preserve">Подпрограмма  "Развитие мер социальной поддержки отдельных категорий граждан" </t>
  </si>
  <si>
    <t>0610100000</t>
  </si>
  <si>
    <t>0610126040</t>
  </si>
  <si>
    <t>Меры социальной поддержки лицам, удостоенным звания "Почетный гражданин Старооскольского городского округа Белгородской области"</t>
  </si>
  <si>
    <t>0610117200</t>
  </si>
  <si>
    <t>0610300000</t>
  </si>
  <si>
    <t xml:space="preserve">Выплата единовременной материальной помощи отдельным категориям граждан </t>
  </si>
  <si>
    <t>0610317220</t>
  </si>
  <si>
    <t>Основное мероприятие "Обеспечение равной доступности услуг общественного транспорта"</t>
  </si>
  <si>
    <t>0610500000</t>
  </si>
  <si>
    <t xml:space="preserve"> Организация проезда льготной категории граждан и пенсионеров в общественном транспорте на территории Старооскольского городского округа </t>
  </si>
  <si>
    <t>0610526030</t>
  </si>
  <si>
    <t xml:space="preserve">Выплата денежного поощрения руководителям органов территориального общественного самоуправления и руководителям органов иных форм осуществления местного самоуправления на территории Старооскольского городского округа </t>
  </si>
  <si>
    <t>Основное мероприятие "Компенсационные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</si>
  <si>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0610800000</t>
  </si>
  <si>
    <t>Компенсационные выплаты на возмещение членам семей умерших участников ликвидации последствий катастрофы на Чернобыльской АЭС, инвалидов вследствие Чернобыльской катастрофы, граждан из подразделений особого риска, граждан, подвергшихся радиационному воздействию вследствие ядерных испытаний на Семипалатинском полигоне, а также вследствие аварии в 1957 году на производственном объединении "Маяк" и сбросов радиоактивных отходов в реку Теча, затрат на изготовление и установку надгробных памятников</t>
  </si>
  <si>
    <t>0610817260</t>
  </si>
  <si>
    <t>Основное мероприятие "Социальная поддержка отдельных категорий граждан  в форме оплаты услуг бани"</t>
  </si>
  <si>
    <t>0610900000</t>
  </si>
  <si>
    <t xml:space="preserve">Мероприятия по социальной поддержке отдельных категорий граждан </t>
  </si>
  <si>
    <t>0610926020</t>
  </si>
  <si>
    <t>Основное мероприятие "Предоставление ежемесячной денежной компенсации на оплату жилого помещения и коммунальных услуг отдельным категориям граждан с применением системы персонифицированных социальных счетов"</t>
  </si>
  <si>
    <t>0611000000</t>
  </si>
  <si>
    <t>0611052500</t>
  </si>
  <si>
    <t>Основное мероприятие "Предоставление ежемесячной денежной компенсации расходов по оплате жилищно-коммунальных услуг ветеранам труда"</t>
  </si>
  <si>
    <t>0611100000</t>
  </si>
  <si>
    <t>0611172510</t>
  </si>
  <si>
    <t>Основное мероприятие "Предоставление ежемесячной денежной компенсации расходов по оплате жилищно-коммунальных услуг реабилитированным лицам и лицам, признанным пострадавшими от политических репрессий"</t>
  </si>
  <si>
    <t>0611200000</t>
  </si>
  <si>
    <t>Выплата ежемесячных денежных компенсаций расходов по оплате жилищно-коммунальных услуг реабилитированным лицам и лицам, признанным пострадавшими от политических репрессий</t>
  </si>
  <si>
    <t>0611272520</t>
  </si>
  <si>
    <t>Основное мероприятие "Предоставление ежемесячной денежной компенсации расходов по оплате жилищно-коммунальных услуг многодетным семьям"</t>
  </si>
  <si>
    <t>0611300000</t>
  </si>
  <si>
    <t>Выплата ежемесячных денежных компенсаций расходов по оплате жилищно-коммунальных услуг многодетным семьям</t>
  </si>
  <si>
    <t>0611372530</t>
  </si>
  <si>
    <t>Основное мероприятие "Предоставление ежемесячной денежной компенсации расходов по оплате жилищно-коммунальных услуг иным категориям"</t>
  </si>
  <si>
    <t>0611400000</t>
  </si>
  <si>
    <t xml:space="preserve">Выплата ежемесячных денежных компенсаций расходов по оплате жилищно-коммунальных услуг иным категориям граждан
</t>
  </si>
  <si>
    <t>0611472540</t>
  </si>
  <si>
    <t>Основное мероприятие "Предоставление  субсидий на оплату жилого помещения и коммунальных услуг"</t>
  </si>
  <si>
    <t>0611500000</t>
  </si>
  <si>
    <t>0611571510</t>
  </si>
  <si>
    <t>0611600000</t>
  </si>
  <si>
    <t>0611652200</t>
  </si>
  <si>
    <t>Основное мероприятие "Предоставление ежемесячной денежной выплаты отдельным категориям граждан (ветеранам труда, ветеранам военной службы)"</t>
  </si>
  <si>
    <t>0611700000</t>
  </si>
  <si>
    <t>Оплата ежемесячных денежных выплат ветеранам труда, ветеранам военной службы</t>
  </si>
  <si>
    <t>0611772410</t>
  </si>
  <si>
    <t>Основное мероприятие "Предоставление ежемесячной денежной выплаты отдельным категориям граждан (труженикам тыла)"</t>
  </si>
  <si>
    <t>0611800000</t>
  </si>
  <si>
    <t>Оплата ежемесячных денежных выплат труженикам тыла</t>
  </si>
  <si>
    <t>0611872420</t>
  </si>
  <si>
    <t>Основное мероприятие "Предоставление ежемесячной денежной выплаты отдельным категориям граждан (реабилитированным лицам)"</t>
  </si>
  <si>
    <t>0611900000</t>
  </si>
  <si>
    <t xml:space="preserve">Оплата ежемесячных денежных выплат реабилитированным лицам </t>
  </si>
  <si>
    <t>0611972430</t>
  </si>
  <si>
    <t>Основное мероприятие "Предоставление ежемесячной денежной выплаты отдельным категориям граждан (лицам, признанным пострадавшими от политических репрессий)"</t>
  </si>
  <si>
    <t>0612000000</t>
  </si>
  <si>
    <t xml:space="preserve">Оплата ежемесячных денежных выплат лицам, признанным пострадавшими от политических репрессий
</t>
  </si>
  <si>
    <t>0612072440</t>
  </si>
  <si>
    <t>Основное мероприятие "Предоставление ежемесячной денежной выплаты лицам, родившимся в период с 22 июня 1923 г. по 3 сентября 1945 г. (Дети войны)"</t>
  </si>
  <si>
    <t>0612100000</t>
  </si>
  <si>
    <t>0612172450</t>
  </si>
  <si>
    <t>Основное мероприятие "Предоставление ежемесячного пособия на ребенка гражданам, имеющим детей"</t>
  </si>
  <si>
    <t>0612200000</t>
  </si>
  <si>
    <t xml:space="preserve">Выплата ежемесячных пособий гражданам, имеющим детей  
</t>
  </si>
  <si>
    <t>0612272850</t>
  </si>
  <si>
    <t>0612300000</t>
  </si>
  <si>
    <t xml:space="preserve">Выплата субсидий ветеранам боевых действий и другим категориям военнослужащих, лицам, привлекавшимся органами местной власти к разминированию территорий и объектов в период 1943-1950 годов </t>
  </si>
  <si>
    <t>0612372360</t>
  </si>
  <si>
    <t>Основное мероприятие "Предоставление единовременного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</si>
  <si>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0612400000</t>
  </si>
  <si>
    <t>Основное мероприятие "Предоставление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</si>
  <si>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0612500000</t>
  </si>
  <si>
    <t>0612800000</t>
  </si>
  <si>
    <t>0612852800</t>
  </si>
  <si>
    <t>Основное мероприятие "Выплата пособия на погребение умерших граждан, не подлежащих обязательному социальному страхованию и не являющихся пенсионерами, а также в случае рождения мертвого ребенка по истечении 154 дней беременности"</t>
  </si>
  <si>
    <t>0613000000</t>
  </si>
  <si>
    <t xml:space="preserve">Предоставление материальной и иной помощи для погребения 
</t>
  </si>
  <si>
    <t>0613072620</t>
  </si>
  <si>
    <t>0613100000</t>
  </si>
  <si>
    <t>Выплата пособия лицам, которым присвоено звание "Почетный гражданин Белгородской области"</t>
  </si>
  <si>
    <t>0613172350</t>
  </si>
  <si>
    <t>0613200000</t>
  </si>
  <si>
    <t xml:space="preserve">Выплата ежемесячных пособий отдельным категориям граждан (инвалидам боевых действий I и II групп, а также членам семей военнослужащих и сотрудников, погибших при исполнении обязанностей военной службы или служебных обязанностей в районах боевых действий; вдовам погибших (умерших) ветеранов подразделений особого риска)
</t>
  </si>
  <si>
    <t>0613272370</t>
  </si>
  <si>
    <t>Основное мероприятие "Выплата единовременного пособия и пособия на основе социального контракта малоимущим гражданам и гражданам, оказавшимся в трудной жизненной ситуации"</t>
  </si>
  <si>
    <t>0613300000</t>
  </si>
  <si>
    <t>0613372310</t>
  </si>
  <si>
    <t>Обеспечение равной доступности услуг общественного транспорта на территории Белгородской области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</si>
  <si>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Основное мероприятие "Отдельные меры социальной поддержки граждан, подвергшихся радиации"</t>
  </si>
  <si>
    <t>0613600000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</si>
  <si>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</si>
  <si>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0613651370</t>
  </si>
  <si>
    <t xml:space="preserve">Услуги по зачислению денежных средств на счета физических лиц </t>
  </si>
  <si>
    <t>0620126040</t>
  </si>
  <si>
    <t>0620117270</t>
  </si>
  <si>
    <t>0620126020</t>
  </si>
  <si>
    <t xml:space="preserve">Подпрограмма  "Социальная поддержка семьи и детей" </t>
  </si>
  <si>
    <t>0630100000</t>
  </si>
  <si>
    <t>0630126040</t>
  </si>
  <si>
    <t xml:space="preserve">Выплаты многодетным семьям </t>
  </si>
  <si>
    <t>0630117280</t>
  </si>
  <si>
    <t>Основное мероприятие "Вручение удостоверений многодетным семьям"</t>
  </si>
  <si>
    <t>0630300000</t>
  </si>
  <si>
    <t>0630326020</t>
  </si>
  <si>
    <t>0630400000</t>
  </si>
  <si>
    <t>0630426040</t>
  </si>
  <si>
    <t>0630417280</t>
  </si>
  <si>
    <t>0630500000</t>
  </si>
  <si>
    <t>0630526040</t>
  </si>
  <si>
    <t>0630517280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</si>
  <si>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(многодетные семьи)"</t>
  </si>
  <si>
    <t>0631300000</t>
  </si>
  <si>
    <t>0631372880</t>
  </si>
  <si>
    <t>Основное мероприятие "Проведение социально- значимых мероприятий с детьми и семьями"</t>
  </si>
  <si>
    <t>0631500000</t>
  </si>
  <si>
    <t>0631526010</t>
  </si>
  <si>
    <t>Подпрограмма  "Мероприятия по обеспечению доступной среды"</t>
  </si>
  <si>
    <t>Основное мероприятие "Обеспечение перевозки слабослышащих и глухих детей, проживающих на территории Старооскольского городского округа, в специализированные (коррекционные) школы - интернаты"</t>
  </si>
  <si>
    <t>0640400000</t>
  </si>
  <si>
    <t>Основное мероприятие "Проведение культурно-массовых и спортивных мероприятий с инвалидами"</t>
  </si>
  <si>
    <t>0640600000</t>
  </si>
  <si>
    <t>0640626010</t>
  </si>
  <si>
    <t>Основное мероприятие "Меры социальной защиты семей, родивших третьего и последующих детей по предоставлению материнского (семейного) капитала"</t>
  </si>
  <si>
    <t>0613500000</t>
  </si>
  <si>
    <t xml:space="preserve">Осуществление дополнительных мер социальной защиты семей, родивших третьего и последующих детей, по предоставлению материнского (семейного) капитала </t>
  </si>
  <si>
    <t>0613573000</t>
  </si>
  <si>
    <t>Основное мероприятие  "Выплата единовременного пособия при передаче ребенка на воспитание в семью"</t>
  </si>
  <si>
    <t>0632000000</t>
  </si>
  <si>
    <t xml:space="preserve">Выплата единовременного пособия при всех формах устройства детей, лишенных родительского попечения, в семью
</t>
  </si>
  <si>
    <t>0632052600</t>
  </si>
  <si>
    <t>0632100000</t>
  </si>
  <si>
    <t>0632172870</t>
  </si>
  <si>
    <t>Основное мероприятие  "Выплата вознаграждения, причитающегося приемным родителям на каждого ребенка, взятого на воспитание в семью"</t>
  </si>
  <si>
    <t>0632200000</t>
  </si>
  <si>
    <t>Основное мероприятие  "Осуществление мер по социальной защите граждан, являющихся усыновителями, в виде пособий"</t>
  </si>
  <si>
    <t>0632300000</t>
  </si>
  <si>
    <t>0632372860</t>
  </si>
  <si>
    <t>Основное мероприятие  "Оплата за коммунальные услуги, ремонт и содержание жилых помещений, закрепленных за детьми сиротами и детьми, оставшимися без попечения родителей"</t>
  </si>
  <si>
    <t>Другие вопросы в области социальной политики</t>
  </si>
  <si>
    <t>1006</t>
  </si>
  <si>
    <t xml:space="preserve">Организация предоставления социального пособия на погребение </t>
  </si>
  <si>
    <t>0613071270</t>
  </si>
  <si>
    <t xml:space="preserve">Подпрограмма "Поддержка социально ориентированных некоммерческих организаций" </t>
  </si>
  <si>
    <t>0650000000</t>
  </si>
  <si>
    <t>Основное мероприятие  "Финансовая поддержка СОНКО, участвующих в реализации социально-значимых мероприятий на территории Старооскольского городского округа"</t>
  </si>
  <si>
    <t>0650100000</t>
  </si>
  <si>
    <t>0650163000</t>
  </si>
  <si>
    <t>0660000000</t>
  </si>
  <si>
    <t xml:space="preserve">Основное мероприятие "Обеспечение выполнения переданных полномочий  администрацией городского округа  по организации предоставления дополнительных мер социальной  поддержки и социальной помощи  отдельным категориям граждан" </t>
  </si>
  <si>
    <t>0660100000</t>
  </si>
  <si>
    <t>Основное мероприятие "Обеспечение выполнения переданных полномочий  администрацией городского округа  по  предоставлению дополнительных мер социальной  поддержки и социальной помощи  отдельным категориям граждан"</t>
  </si>
  <si>
    <t>0660200000</t>
  </si>
  <si>
    <t>0660222100</t>
  </si>
  <si>
    <t>Основное мероприятие "Организация  предоставления отдельных мер социальной защиты населения"</t>
  </si>
  <si>
    <t>0660300000</t>
  </si>
  <si>
    <t xml:space="preserve">Организация предоставления отдельных мер социальной защиты населения
</t>
  </si>
  <si>
    <t>0660371230</t>
  </si>
  <si>
    <t>Основное мероприятие "Осуществление деятельности по опеке и попечительству в отношении несовершеннолетних и лиц из числа детей - сирот и детей, оставшихся без попечения родителей"</t>
  </si>
  <si>
    <t>0660400000</t>
  </si>
  <si>
    <t xml:space="preserve">Осуществление деятельности по опеке и попечительству в отношении несовершеннолетних и лиц из числа детей-сирот и детей, оставшихся без попечения родителей
</t>
  </si>
  <si>
    <t>0660471240</t>
  </si>
  <si>
    <t>0660500000</t>
  </si>
  <si>
    <t>Осуществление деятельности по опеке и попечительству в отношении совершеннолетних лиц</t>
  </si>
  <si>
    <t>0660571250</t>
  </si>
  <si>
    <t>Основное мероприятие  "Организация предоставления ежемесячных денежных компенсаций расходов по оплате жилищно-коммунальных услуг"</t>
  </si>
  <si>
    <t>0660600000</t>
  </si>
  <si>
    <t xml:space="preserve">Организация предоставления ежемесячных денежных компенсаций расходов по оплате жилищно-коммунальных услуг 
</t>
  </si>
  <si>
    <t>0660671260</t>
  </si>
  <si>
    <t>Основное мероприятие  "Организация  финансового обеспечения  выполнения  переданных полномочий"</t>
  </si>
  <si>
    <t>0660700000</t>
  </si>
  <si>
    <t xml:space="preserve">Осуществление полномочий по обеспечению права граждан на социальное обслуживание 
</t>
  </si>
  <si>
    <t>0660771590</t>
  </si>
  <si>
    <t>1320200000</t>
  </si>
  <si>
    <t xml:space="preserve">Основное мероприятие "Издание плаката "Спортивная гордость Старого Оскола"
</t>
  </si>
  <si>
    <t>0330300000</t>
  </si>
  <si>
    <t>0330322100</t>
  </si>
  <si>
    <t>0660121120</t>
  </si>
  <si>
    <t>Основное мероприятие  "Выплата ежемесячного пособия опекуну (попечителю) либо одному из приемных родителей или родителей-воспитателей на содержание каждого из детей-сирот и детей, оставшихся без попечения родителей"</t>
  </si>
  <si>
    <t>Основное мероприятие "Повышение качества оказания муниципальных услуг в сфере физической культуры и спорта"</t>
  </si>
  <si>
    <t>Основное мероприятие "Обеспечение централизованного ведения бухгалтерского учета"</t>
  </si>
  <si>
    <t>Основное мероприятие   "Обеспечение деятельности МАУ "Центр молодежных инициатив"</t>
  </si>
  <si>
    <t>Основное мероприятие "Осуществление деятельности по опеке и попечительству в отношении совершеннолетних  лиц"</t>
  </si>
  <si>
    <t>Основное мероприятие "Предоставление мер социальной поддержки лицам, удостоенным звания "Почетный гражданин Старооскольского городского округа Белгородской области"</t>
  </si>
  <si>
    <t>Основное мероприятие "Предоставление ежегодной денежной выплаты жителям Белгородской области, награжденным знаком "Почетный донор СССР", "Почетный донор России"</t>
  </si>
  <si>
    <t>Основное мероприятие "Выплата пособия лицам, которым присвоено звание "Почетный гражданин Белгородской области"</t>
  </si>
  <si>
    <t>Основное мероприятие "Предоставление услуги службы "Социального такси" инвалидам на специализированном и ином автотранспорте МБУ "КЦСОН"</t>
  </si>
  <si>
    <t>Основное мероприятие "Обеспечение деятельности МБУ "Старооскольский центр оценки качества образования"</t>
  </si>
  <si>
    <t>Основное мероприятие "Обеспечение деятельности муниципальных музеев и Старооскольского зоопарка"</t>
  </si>
  <si>
    <t>Основное мероприятие "Обеспечение деятельности (оказание услуг) библиотек Старооскольской ЦБС"</t>
  </si>
  <si>
    <t>Основное мероприятие "Реализация учреждениями общественно-значимых мероприятий, направленных на создание комфортных условий предоставления культурных услуг населению и развитие народного творчества"</t>
  </si>
  <si>
    <t>Основное мероприятие "Обеспечение деятельности (оказание услуг) Старооскольского театра"</t>
  </si>
  <si>
    <t>Основное мероприятие "Выявление и создание условий развития талантливой молодежи, использование продуктов ее инновационной деятельности"</t>
  </si>
  <si>
    <t xml:space="preserve">Оплата ежемесячных денежных выплат лицам, родившимся в период с 22 июня 1923 года по 3 сентября 1945 года (Дети войны)
</t>
  </si>
  <si>
    <t>Основное мероприятие "Оснащение жилых помещений муниципального жилищного фонда индивидуальными приборами учета потребления коммунальных ресурсов"</t>
  </si>
  <si>
    <t>1210400000</t>
  </si>
  <si>
    <t>1210424200</t>
  </si>
  <si>
    <t>1500000000</t>
  </si>
  <si>
    <t>Основное мероприятие "Подготовка работников (профессиональное образование и профессиональное обучение) и дополнительное профессиональное образование"</t>
  </si>
  <si>
    <t>1500100000</t>
  </si>
  <si>
    <t>1500121220</t>
  </si>
  <si>
    <t xml:space="preserve">Предоставление дополнительной выплаты спортсменам из малоимущих семей </t>
  </si>
  <si>
    <t>0310500000</t>
  </si>
  <si>
    <t>0310526010</t>
  </si>
  <si>
    <t>1410800000</t>
  </si>
  <si>
    <t>Основное мероприятие "Содержание муниципального имущества"</t>
  </si>
  <si>
    <t>0310</t>
  </si>
  <si>
    <t>Обеспечение пожарной безопасности</t>
  </si>
  <si>
    <t>Коммунальное хозяйство</t>
  </si>
  <si>
    <t>0502</t>
  </si>
  <si>
    <t>Подпрограмма "Развитие инженерной инфраструктуры"</t>
  </si>
  <si>
    <t>1240000000</t>
  </si>
  <si>
    <t>Контрольно-счетная палата Старооскольского городского округа</t>
  </si>
  <si>
    <t>Расходы на содержание Контрольно-счетной палаты муниципального образования</t>
  </si>
  <si>
    <t xml:space="preserve">Расходы на выплаты по оплате труда председателя Контрольно-счетной палаты муниципального образования и его заместителей </t>
  </si>
  <si>
    <t>Основное мероприятие "Обеспечение деятельности (оказание услуг) подведомственных муниципальных учреждений"</t>
  </si>
  <si>
    <t>0120300000</t>
  </si>
  <si>
    <t>0120326010</t>
  </si>
  <si>
    <t>0110900000</t>
  </si>
  <si>
    <t>0110926010</t>
  </si>
  <si>
    <t>1610121120</t>
  </si>
  <si>
    <t>0610326040</t>
  </si>
  <si>
    <t>0220300000</t>
  </si>
  <si>
    <t>Основное мероприятие "Выплата ежемесячного пособия инвалидам боевых действий I и II групп, а также членам семей военнослужащих и сотрудников, погибших при исполнении обязанностей военной службы в районах боевых действий"</t>
  </si>
  <si>
    <t>Массовый спорт</t>
  </si>
  <si>
    <t>1102</t>
  </si>
  <si>
    <t>Содержание муниципальной собственности</t>
  </si>
  <si>
    <t>1410822200</t>
  </si>
  <si>
    <t>Основное мероприятие "Выплата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страховых премий по договору обязательного страхования гражданской ответственности владельцев транспортных средств"</t>
  </si>
  <si>
    <t>1500121420</t>
  </si>
  <si>
    <t>0703</t>
  </si>
  <si>
    <t>Дополнительное образование детей</t>
  </si>
  <si>
    <t>1500121120</t>
  </si>
  <si>
    <t>Молодежная политика</t>
  </si>
  <si>
    <t>Основное мероприятие "Выплаты гражданам, заключившим договор о целевом обучении"</t>
  </si>
  <si>
    <t>0270300000</t>
  </si>
  <si>
    <t>Дополнительные выплаты гражданам, предоставляемые за счет средств бюджета Старооскольского городского округа</t>
  </si>
  <si>
    <t>0270317130</t>
  </si>
  <si>
    <t xml:space="preserve">Молодежная политика </t>
  </si>
  <si>
    <t>Другие вопросы в области национальной безопасности и правоохранительной деятельности</t>
  </si>
  <si>
    <t>Основное мероприятие "Оборудование дворовых территорий, мест массового пребывания граждан, перекрестков автомобильных дорог, в том числе в районах ИЖС, системами видеонаблюдения (видеоконтроля) с целью обеспечения безопасности населения городского округа, противодействия террористической угрозе и в рамках расширения аппаратно-программного комплекса "Безопасный город", техническое обслуживание систем видеонаблюдения"</t>
  </si>
  <si>
    <t>0314</t>
  </si>
  <si>
    <t>0120200000</t>
  </si>
  <si>
    <t>0120222100</t>
  </si>
  <si>
    <t xml:space="preserve">Стипендии главы администрации Старооскольского городского округа </t>
  </si>
  <si>
    <t>0614000000</t>
  </si>
  <si>
    <t>Основное мероприятие "Организация мер поддержки и социальной адаптации отдельных категорий граждан молодежи (молодые люди, оказавшиеся в трудной жизненной ситуации)"</t>
  </si>
  <si>
    <t>Основное мероприятие "Разработка и подготовка выпуска печатной продукции по безопасности в молодежной среде"</t>
  </si>
  <si>
    <t>Ежемесячные денежные выплаты гражданам, заключившим договоры пожизненного содержания с иждивением в Старооскольском городском округе</t>
  </si>
  <si>
    <t>2</t>
  </si>
  <si>
    <t>3</t>
  </si>
  <si>
    <t>5</t>
  </si>
  <si>
    <t>4</t>
  </si>
  <si>
    <t>7</t>
  </si>
  <si>
    <t>Средства массовой информации</t>
  </si>
  <si>
    <t>1200</t>
  </si>
  <si>
    <t>Периодическая печать и издательства</t>
  </si>
  <si>
    <t>1202</t>
  </si>
  <si>
    <t xml:space="preserve">Подпрограмма "Развитие системы обеспечения населения информацией по вопросам осуществления местного самоуправления посредством печатных изданий" </t>
  </si>
  <si>
    <t>0810000000</t>
  </si>
  <si>
    <t>0810500000</t>
  </si>
  <si>
    <t>0810522100</t>
  </si>
  <si>
    <r>
      <t>Основное мероприятие "Обеспечение деятельности МАУ</t>
    </r>
    <r>
      <rPr>
        <b/>
        <sz val="13"/>
        <rFont val="Calibri"/>
        <family val="2"/>
        <charset val="204"/>
      </rPr>
      <t> </t>
    </r>
    <r>
      <rPr>
        <b/>
        <sz val="13"/>
        <rFont val="Times New Roman"/>
        <family val="1"/>
        <charset val="204"/>
      </rPr>
      <t>"Издательский дом "Оскольский край"</t>
    </r>
  </si>
  <si>
    <t>1330225200</t>
  </si>
  <si>
    <t>Основное мероприятие "Организация мероприятий, относящихся к безопасности дорожного движения, содержание элементов обустройства автомобильных дорог"</t>
  </si>
  <si>
    <t>Основное мероприятие "Выполнение муниципальным образованием  Старооскольским городским округом, как собственником жилых и нежилых помещений в многоквартирных домах, обязательств по уплате взносов на капитальный ремонт"</t>
  </si>
  <si>
    <t>Основное мероприятие "Единовременная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</si>
  <si>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0614200000</t>
  </si>
  <si>
    <t>Единовременная денежная выплата врачам, принятым на работу в областные государственные учреждения здравоохранения, расположенные на территории Старооскольского городского округа, по остродефицитным специальностям</t>
  </si>
  <si>
    <t>0614217310</t>
  </si>
  <si>
    <t>0640900000</t>
  </si>
  <si>
    <t>06409L0270</t>
  </si>
  <si>
    <t>06140R4620</t>
  </si>
  <si>
    <t>0910000000</t>
  </si>
  <si>
    <t>Основное мероприятие "Субсидирование части затрат на рекламу"</t>
  </si>
  <si>
    <t>0910300000</t>
  </si>
  <si>
    <t>0910363000</t>
  </si>
  <si>
    <t>Основное мероприятие "Субсидирование части расходов на уплату арендных платежей"</t>
  </si>
  <si>
    <t>0910400000</t>
  </si>
  <si>
    <t>0910463000</t>
  </si>
  <si>
    <t>1700000000</t>
  </si>
  <si>
    <t>1710000000</t>
  </si>
  <si>
    <t>0940000000</t>
  </si>
  <si>
    <t>0940100000</t>
  </si>
  <si>
    <t xml:space="preserve">Массовый спорт </t>
  </si>
  <si>
    <t>Подпрограмма "Развитие спортивной инфраструктуры"</t>
  </si>
  <si>
    <t>Основное мероприятие "Капитальный ремонт и реконструкция объектов физической культуры и спорта"</t>
  </si>
  <si>
    <t>0720000000</t>
  </si>
  <si>
    <t>0720200000</t>
  </si>
  <si>
    <t>0631900000</t>
  </si>
  <si>
    <t>0631924200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</si>
  <si>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</si>
  <si>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</si>
  <si>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0105</t>
  </si>
  <si>
    <t>9990051200</t>
  </si>
  <si>
    <t>0620271690</t>
  </si>
  <si>
    <t>Ежемесячное денежное вознаграждение за классное руководство</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</si>
  <si>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t>
  </si>
  <si>
    <t>Основное мероприятие "Поощрение народных дружинников, принимающих в составе народных дружин участие в охране общественного порядка на территории Старооскольского городского округа"</t>
  </si>
  <si>
    <t>Основное мероприятие "Предоставление ежемесячной денежной компенсации расходов на уплату взноса на капитальный ремонт общего имущества в многоквартирном доме лицам, достигшим возраста семидесяти и восьмидесяти лет"</t>
  </si>
  <si>
    <t>0150000000</t>
  </si>
  <si>
    <t>Компенсация отдельным категориям граждан оплаты взноса на капитальный ремонт общего имущества в многоквартирном доме</t>
  </si>
  <si>
    <t>Оплата жилищно-коммунальных услуг отдельным категориям граждан</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</si>
  <si>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</si>
  <si>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</si>
  <si>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Раз-дел, под-раз-дел</t>
  </si>
  <si>
    <t>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t>
  </si>
  <si>
    <t>0220372120</t>
  </si>
  <si>
    <t>Общегосударственные вопросы</t>
  </si>
  <si>
    <t>Другие общегосударственные вопросы</t>
  </si>
  <si>
    <t>1320100000</t>
  </si>
  <si>
    <t>1320163000</t>
  </si>
  <si>
    <t>1320173820</t>
  </si>
  <si>
    <t>Компенсация стоимости проезда детям-инвалидам с нарушением слуха и лицам, их сопровождающим, к месту учебы и обратно</t>
  </si>
  <si>
    <t>0640417320</t>
  </si>
  <si>
    <t>0632272890</t>
  </si>
  <si>
    <t>Основное мероприятие "Предоставление ежемесячных субсидий на оплату услуг связи отдельным категориям граждан РФ, проживающим на территории Белгородской области (ветеранам боевых действий, военнослужащим, проходившим военную службу в условиях чрезвычайного положения и при вооруженных конфликтах в РФ, а также проходившим военную службу в Чеченской Республике с января 1997 года по июль 1999 года; лицам, привлекавшимся органами местной власти к разминированию территорий и объектов в период 1943-1950 гг.)"</t>
  </si>
  <si>
    <t>Основное мероприятие "Предоставление субсидий юридическим лицам и индивидуальным предпринимателям в целях возмещения недополученных доходов в связи с осуществлением перевозки льготной категории граждан"</t>
  </si>
  <si>
    <t>Основное мероприятие "Выявление муниципальных объектов недвижимости, право собственности Старооскольского городского округа на которые не оформлено, а также бесхозяйных объектов недвижимости и выморочного имущества (в виде жилых помещений) с целью вовлечения их в хозяйственный оборот, или сноса непригодных для дальнейшего использования объектов"</t>
  </si>
  <si>
    <t>05205L4970</t>
  </si>
  <si>
    <t>Основное мероприятие "Организация и содержание мест захоронения (кладбищ)"</t>
  </si>
  <si>
    <t>1220422200</t>
  </si>
  <si>
    <t>1320164000</t>
  </si>
  <si>
    <t>Субсидии бюджетным (автономным) учреждениям на осуществление перевозки льготной категории граждан по муниципальным маршрутам регулярных перевозок</t>
  </si>
  <si>
    <t>02105S3010</t>
  </si>
  <si>
    <t>Выплата пенсии за выслугу лет лицам, замещавшим муниципальные должности Старооскольского городского округа, и лицам, замещавшим должности муниципальной службы Старооскольского городского округа</t>
  </si>
  <si>
    <t>Основное мероприятие "Выплата единовременной материальной помощи отдельным категориям граждан (вдовам (вдовцам), не вступившим в повторный брак, а также  несовершеннолетним детям и детям, обучающимся на очной форме обучения до достижения ими возраста 23 лет, погибших (умерших) участников ликвидации последствий катастрофы на Чернобыльской АЭС; вдовам (вдовцам) погибших (умерших) ветеранов подразделений особого риска, не вступившим в повторный брак; инвалидам боевых действий, вдовам и родителям погибших (умерших) участников боевых действий). Выплата ежегодной материальной помощи матросам и солдатам, призванным с территории Старооскольского городского округа, особо отличившимся при исполнении обязанностей военной службы по призыву"</t>
  </si>
  <si>
    <t>Основное мероприятие "Предоставление ежегодной выплаты многодетным семьям, в составе которых пять и более детей, на покупку комплекта школьной одежды и спортивной формы"</t>
  </si>
  <si>
    <t>Основное мероприятие "Строительство, реконструкция, капитальный ремонт дошкольных образовательных организаций"</t>
  </si>
  <si>
    <t>Основное мероприятие "Строительство, реконструкция и капитальный ремонт общеобразовательных организаций городского округа"</t>
  </si>
  <si>
    <t>Основное мероприятие "Приобретение и распространение среди дошкольников и учащихся общеобразовательных организаций световозвращающих элементов для ношения на верхней одежде в темное время суток"</t>
  </si>
  <si>
    <t>Основное мероприятие "Обеспечение деятельности (оказание услуг) муниципальных дошкольных образовательных организаций Старооскольского городского округа"</t>
  </si>
  <si>
    <t>Основное мероприятие "Обеспечение доступности образовательных организаций"</t>
  </si>
  <si>
    <t>Основное мероприятие "Обеспечение деятельности (оказание услуг) муниципальных организаций дополнительного образования, подведомственных управлению образования"</t>
  </si>
  <si>
    <t>Основное мероприятие "Совершенствование финансово-экономических условий организаций дополнительного образования"</t>
  </si>
  <si>
    <t>Основное мероприятие "Организация курсов повышения квалификации педагогических и руководящих работников образовательных организаций на базе МБУ ДПО "СОИРО"</t>
  </si>
  <si>
    <t>Основное мероприятие "Организация отдыха и оздоровления детей в лагерях с дневным пребыванием детей, организованных на базе общеобразовательных организаций"</t>
  </si>
  <si>
    <t>Основное мероприятие "Обеспечение медико-социального сопровождения обучающихся и воспитанников организаций общего, дошкольного и дополнительного образования"</t>
  </si>
  <si>
    <t>Основное мероприятие "Обеспечение условий для организации и проведения в соответствии с действующим законодательством государственной итоговой аттестации выпускников общеобразовательных организаций городского округа"</t>
  </si>
  <si>
    <t>Основное мероприятие "Предоставление услуг финансово-экономического сервиса и хозяйственного обслуживания организаций сферы образования городского округа"</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</si>
  <si>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муниципальных образовательных организаций, проживающих и работающих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</si>
  <si>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Социальная поддержка отдельных работников муниципальных образовательных организаций, проживающих и (или) работающих в сельской местности</t>
  </si>
  <si>
    <t>Основное мероприятие "Возмещение части затрат в связи с предоставлением учителям общеобразовательных организаций ипотечного кредита"</t>
  </si>
  <si>
    <t>Возмещение молодым учителям общеобразовательных организаций Старооскольского городского округа разницы в процентных ставках по ипотечному кредиту в рамках проекта "Ипотека для молодых учителей общеобразовательных учреждений Белгородской области"</t>
  </si>
  <si>
    <t>Возмещение расходов по оплате проезда педагогическим работникам к месту работы и обратно, проживающим в городе и работающим в муниципальных общеобразовательных организациях сельских территорий</t>
  </si>
  <si>
    <t>Основное мероприятие "Возмещение расходов, связанных с предоставлением мер социальной поддержки педагогическим работникам и отдельным категориям работников (библиотекарей и медицинских работников)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</si>
  <si>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"Льготное питание детей из многодетных семей, обучающихся в общеобразовательных организациях Белгородской области"</t>
  </si>
  <si>
    <t>Основное мероприятие "Выплаты компенсации части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</si>
  <si>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Основное мероприятие "Обеспечение деятельности (оказание услуг) муниципальных организаций дополнительного образования, подведомственных управлению культуры"</t>
  </si>
  <si>
    <t>Основное мероприятие "Возмещение  расходов, связанных с предоставлением мер социальной поддержки педагогическим работникам муниципальных  организаций дополнительного образования, подведомственных управлению культуры, проживающим и работающим в сельских населенных пунктах, рабочих поселках (поселках городского типа) на территории Белгородской области по оплате помещения и коммунальных услуг"</t>
  </si>
  <si>
    <t>Основное мероприятие "Предоставление ежегодной выплаты к началу учебного года на детей-учащихся общеобразовательных организаций из многодетных малоимущих семей и многодетных неполных семей на приобретение школьно-письменных принадлежностей"</t>
  </si>
  <si>
    <t>Сумма на 2021 год</t>
  </si>
  <si>
    <t>0640426040</t>
  </si>
  <si>
    <t>Местный бюджет 2021</t>
  </si>
  <si>
    <t>Областной бюджет 2021</t>
  </si>
  <si>
    <t>Муниципальная программа "Совершенствование имущественно-земельных отношений и лесного хозяйства в Старооскольском городском округе"</t>
  </si>
  <si>
    <t>Муниципальная программа "Содержание дорожного хозяйства, организация транспортного обслуживания населения Старооскольского городского округа"</t>
  </si>
  <si>
    <t xml:space="preserve"> Муниципальная программа "Развитие системы жизнеобеспечения Старооскольского городского округа" </t>
  </si>
  <si>
    <t>Муниципальная программа "Формирование современной городской среды на территории Старооскольского городского округа"</t>
  </si>
  <si>
    <t xml:space="preserve">Муниципальная программа "Развитие образования Старооскольского городского округа" </t>
  </si>
  <si>
    <t>Муниципальная программа "Развитие культуры и искусства Старооскольского городского округа"</t>
  </si>
  <si>
    <t xml:space="preserve">Муниципальная программа "Социальная поддержка граждан в Старооскольском городском округе" </t>
  </si>
  <si>
    <t>Муниципальная программа "Развитие физической культуры и спорта в Старооскольском городском округе"</t>
  </si>
  <si>
    <t>Муниципальная программа "Развитие деятельности по государственной регистрации актов гражданского состояния в Старооскольском городском округе"</t>
  </si>
  <si>
    <t>Муниципальная программа "Обеспечение безопасности жизнедеятельности населения Старооскольского городского округа"</t>
  </si>
  <si>
    <t>Муниципальная программа "Развитие сельского хозяйства и рыбоводства в Старооскольском городском округе"</t>
  </si>
  <si>
    <t>Муниципальная программа "Формирование и развитие системы муниципальной кадровой политики в Старооскольском городском округе"</t>
  </si>
  <si>
    <t>Муниципальная программа "Развитие экономического потенциала, формирование благоприятного предпринимательского климата и содействие занятости населения в Старооскольском городском округе"</t>
  </si>
  <si>
    <t xml:space="preserve">Муниципальная программа "Развитие системы жизнеобеспечения Старооскольского городского округа" </t>
  </si>
  <si>
    <t>Муниципальная программа "Развитие системы обеспечения жителей Старооскольского городского округа информацией по вопросам осуществления местного самоуправления"</t>
  </si>
  <si>
    <t xml:space="preserve">Муниципальная программа "Обеспечение населения Старооскольского городского округа жильем" </t>
  </si>
  <si>
    <t>Муниципальная программа "Развитие системы жизнеобеспечения Старооскольского городского округа"</t>
  </si>
  <si>
    <t xml:space="preserve">Муниципальная программа "Обеспечение безопасности жизнедеятельности населения Старооскольского городского округа" </t>
  </si>
  <si>
    <t>Муниципальная программа "Молодость Белгородчины на территории Старооскольского городского округа"</t>
  </si>
  <si>
    <t>Муниципальная программа "Социальная поддержка граждан в Старооскольском городском округе"</t>
  </si>
  <si>
    <t xml:space="preserve">Муниципальная программа "Социальная поддержка граждан в Старооскольском городском округе"
</t>
  </si>
  <si>
    <t>Муниципальная программа "Обеспечение населения Старооскольского городского округа жильем"</t>
  </si>
  <si>
    <t xml:space="preserve">Подпрограмма "Профилактика безнадзорности и правонарушений несовершеннолетних и защита их прав на территории Старооскольского городского округа" </t>
  </si>
  <si>
    <t>Основное мероприятие "Личное страхование народных дружинников на период их участия в проводимых органами внутренних дел (полицией) и иными правоохранительными органами мероприятиях по охране общественного порядка"</t>
  </si>
  <si>
    <t>0120500000</t>
  </si>
  <si>
    <t>0120526010</t>
  </si>
  <si>
    <t xml:space="preserve">Подпрограмма "Профилактика правонарушений и обеспечение безопасности дорожного движения на территории Старооскольского городского округа" </t>
  </si>
  <si>
    <t>0120600000</t>
  </si>
  <si>
    <t>0120626010</t>
  </si>
  <si>
    <t>Основное мероприятие "Проведение ежегодного конкурса на звание "Лучший участковый уполномоченный полиции Старооскольского городского округа"</t>
  </si>
  <si>
    <t xml:space="preserve">Подпрограмма "Развитие туризма и придорожного сервиса в Старооскольском городском округе"
</t>
  </si>
  <si>
    <t>0930000000</t>
  </si>
  <si>
    <t>Основное мероприятие "Участие в областных и региональных форумах, выставках, ярмарках, фестивалях, способствующих развитию туризма, продвижению сувенирной продукции местных производителей"</t>
  </si>
  <si>
    <t>0930600000</t>
  </si>
  <si>
    <t>0930626010</t>
  </si>
  <si>
    <t>Подпрограмма "Улучшение условий и охраны труда в Старооскольском городском округе"</t>
  </si>
  <si>
    <t>Основное мероприятие "Организация и проведение Дней охраны труда, конкурсов по вопросам охраны труда среди хозяйствующих субъектов городского округа за счет бюджета городского округа"</t>
  </si>
  <si>
    <t>0950500000</t>
  </si>
  <si>
    <t>0950526010</t>
  </si>
  <si>
    <t xml:space="preserve">Подпрограмма "Содействие занятости населения Старооскольского городского округа"
</t>
  </si>
  <si>
    <t xml:space="preserve">Подпрограмма "Улучшение условий и охраны труда в Старооскольском городском округе" </t>
  </si>
  <si>
    <t>Подпрограмма "Организация транспортного обслуживания населения Старооскольского городского округа"</t>
  </si>
  <si>
    <t xml:space="preserve">Подпрограмма "Улучшение среды обитания населения Старооскольского городского округа"  </t>
  </si>
  <si>
    <t xml:space="preserve">Подпрограмма "Улучшение среды обитания населения Старооскольского городского округа" </t>
  </si>
  <si>
    <t>Подпрограмма "Развитие и поддержка малого и среднего предпринимательства Старооскольского городского округа"</t>
  </si>
  <si>
    <t xml:space="preserve"> Подпрограмма "Содержание дорожного хозяйства"</t>
  </si>
  <si>
    <t xml:space="preserve">Подпрограмма "Капитальный ремонт многоквартирных домов Старооскольского городского округа" </t>
  </si>
  <si>
    <t xml:space="preserve">Подпрограмма "Обеспечение реализации муниципальной программы "Развитие системы жизнеобеспечения Старооскольского городского округа" </t>
  </si>
  <si>
    <t>Подпрограмма "Профилактика правонарушений и обеспечение безопасности дорожного движения на территории Старооскольского городского округа"</t>
  </si>
  <si>
    <t xml:space="preserve">Подпрограмма "Патриотическое воспитание граждан" </t>
  </si>
  <si>
    <t xml:space="preserve">Подпрограмма  "Профилактика немедицинского потребления наркотических средств и психотропных веществ на территории Старооскольского городского округа" </t>
  </si>
  <si>
    <t xml:space="preserve">Подпрограмма "Обеспечение реализации муниципальной программы "Социальная поддержка граждан в Старооскольском городском округе" </t>
  </si>
  <si>
    <t xml:space="preserve">Подпрограмма "Обеспечение реализации муниципальной программы "Развитие физической культуры и спорта в Старооскольском городском округе" </t>
  </si>
  <si>
    <t>Подпрограмма  "Социализация и самореализация молодых людей Старооскольского городского округа"</t>
  </si>
  <si>
    <t>Подпрограмма  "Патриотическое воспитание граждан"</t>
  </si>
  <si>
    <t>Подпрограмма  "Обеспечение реализации муниципальной программы "Молодость  Белгородчины на территории Старооскольского городского округа"</t>
  </si>
  <si>
    <t xml:space="preserve">Подпрограмма "Защита населения и территорий от чрезвычайных ситуаций, обеспечение пожарной безопасности и безопасности людей на водных объектах на территории Старооскольского городского округа" </t>
  </si>
  <si>
    <t xml:space="preserve">Подпрограмма "Обеспечение реализации муниципальной программы "Содержание дорожного хозяйства, организация транспортного обслуживания населения Старооскольского городского округа" </t>
  </si>
  <si>
    <t>Основное мероприятие "Оплата проезда педагогическим работникам к месту работы и обратно, проживающим в городе и работающим в муниципальных организациях дополнительного образования сельских территорий, подведомственных управлению культуры"</t>
  </si>
  <si>
    <t>0230900000</t>
  </si>
  <si>
    <t>Возмещение расходов по оплате проезда педагогическим работникам к месту работы и обратно, проживающим в городе, но работающим в муниципальных образовательных организациях дополнительного образования детей сельских территорий</t>
  </si>
  <si>
    <t>0230917030</t>
  </si>
  <si>
    <t>Основное мероприятие "Материальное поощрение и социальная поддержка учащихся муниципальных организаций дополнительного образования, подведомственных управлению культуры"</t>
  </si>
  <si>
    <t xml:space="preserve">Стипендии главы администрации Старооскольского городского округа учащимся муниципальных организаций дополнительного образования </t>
  </si>
  <si>
    <t>0230800000</t>
  </si>
  <si>
    <t>0230817040</t>
  </si>
  <si>
    <t xml:space="preserve">Подпрограмма "Развитие сельскохозяйственной отрасли" </t>
  </si>
  <si>
    <t>1010000000</t>
  </si>
  <si>
    <t>1010600000</t>
  </si>
  <si>
    <t>1010671290</t>
  </si>
  <si>
    <t xml:space="preserve">Муниципальная программа "Развитие сельского хозяйства и рыбоводства в Старооскольском городском округе" </t>
  </si>
  <si>
    <t>Подпрограмма "Устойчивое развитие сельских территорий"</t>
  </si>
  <si>
    <t>1030000000</t>
  </si>
  <si>
    <t>Основное мероприятие "Организация конкурсов, информационно-просветительских и иных мероприятий, направленных на создание условий для самореализации и вовлечения сельского населения в активную социальную жизнь"</t>
  </si>
  <si>
    <t>1030200000</t>
  </si>
  <si>
    <t>1030226010</t>
  </si>
  <si>
    <t>1010400000</t>
  </si>
  <si>
    <t>0250463000</t>
  </si>
  <si>
    <t>Подпрограмма "Профилактика терроризма и экстремизма, минимизация и (или) ликвидация последствий их проявлений на территории Старооскольского городского округа"</t>
  </si>
  <si>
    <t>Основное мероприятие "Проведение конкурса "Самопрезентации" среди активистов Кибердружины Старооскольского городского округа"</t>
  </si>
  <si>
    <t>0150300000</t>
  </si>
  <si>
    <t>0150326010</t>
  </si>
  <si>
    <t>Основное мероприятие "Проведение акций "Мир без терроризма", "Молодежь против террора", "День солидарности в борьбе с терроризмом" и т.д. Привлечение информационных и рекламных агентств к проведению профилактических акций"</t>
  </si>
  <si>
    <t>0150400000</t>
  </si>
  <si>
    <t>0150426010</t>
  </si>
  <si>
    <t>Основное мероприятие "Приобретение имущества в муниципальную собственность"</t>
  </si>
  <si>
    <t>1410900000</t>
  </si>
  <si>
    <t>1410922200</t>
  </si>
  <si>
    <t>Муниципальная программа "Развитие общественного самоуправления на территории Старооскольского городского округа"</t>
  </si>
  <si>
    <t>1100000000</t>
  </si>
  <si>
    <t>Подпрограмма "Развитие форм общественного самоуправления на территории Старооскольского городского округа"</t>
  </si>
  <si>
    <t>1120000000</t>
  </si>
  <si>
    <t>1120500000</t>
  </si>
  <si>
    <t>1120726010</t>
  </si>
  <si>
    <t>1120526010</t>
  </si>
  <si>
    <t>Основное мероприятие "Разработка и техническая поддержка сайта в сети Интернет для всех форм общественного самоуправления"</t>
  </si>
  <si>
    <t>1120700000</t>
  </si>
  <si>
    <t>Основное мероприятие "Разработка и изготовление информационных материалов (брошюр, буклетов, листовок) о деятельности общественного самоуправления на территории городского округа"</t>
  </si>
  <si>
    <t>1120800000</t>
  </si>
  <si>
    <t>1120826010</t>
  </si>
  <si>
    <t>Основное мероприятие "Участие органов общественного самоуправления в конкурсах, грантах с выплатой денежных вознаграждений победителям"</t>
  </si>
  <si>
    <t>Основное мероприятие "Проведение работ по постановке на кадастровый учет границ Старооскольского городского округа"</t>
  </si>
  <si>
    <t>1420200000</t>
  </si>
  <si>
    <t>Проведение комплексных кадастровых работ</t>
  </si>
  <si>
    <t>14202L5110</t>
  </si>
  <si>
    <t>Подпрограмма "Организационное оформление системы общественного самоуправления"</t>
  </si>
  <si>
    <t>Основное мероприятие "Выплата денежного поощрения руководителям органов ТОС и руководителям органов иных форм осуществления общественного самоуправления на территории Старооскольского городского округа"</t>
  </si>
  <si>
    <t>1110000000</t>
  </si>
  <si>
    <t>1110200000</t>
  </si>
  <si>
    <t>1110226040</t>
  </si>
  <si>
    <t>1110217240</t>
  </si>
  <si>
    <t xml:space="preserve">Выплата пособий малоимущим гражданам и гражданам, оказавшимся в трудной жизненной ситуации
</t>
  </si>
  <si>
    <t>Содержание ребенка в семье опекуна, приемной семье, семейном детском доме</t>
  </si>
  <si>
    <t>Вознаграждение, причитающееся приемному родителю</t>
  </si>
  <si>
    <t>Основное мероприятие "Вовлечение  граждан пожилого возраста в мероприятия социокультурной реабилитации, способствующие продлению активного долголетия"</t>
  </si>
  <si>
    <t xml:space="preserve">Реализация мероприятий по строительству, реконструкции, приобретению объектов недвижимого имущества и капитальному ремонту объектов социальной сферы местного значения </t>
  </si>
  <si>
    <t>Культура</t>
  </si>
  <si>
    <t>Подпрограмма "Развитие библиотечного дела"</t>
  </si>
  <si>
    <t>Основное мероприятие "Проведение капитального ремонта муниципальных библиотек"</t>
  </si>
  <si>
    <t>0410200000</t>
  </si>
  <si>
    <t>0410272120</t>
  </si>
  <si>
    <t>04102S2120</t>
  </si>
  <si>
    <t>Основное мероприятие "Проведение капитального строительства и капитального ремонта культурно-досуговых учреждений, приобретение объектов недвижимого имущества"</t>
  </si>
  <si>
    <t>0430200000</t>
  </si>
  <si>
    <t>0430272120</t>
  </si>
  <si>
    <t>04302S2120</t>
  </si>
  <si>
    <t>02203S2120</t>
  </si>
  <si>
    <t>Основное мероприятие "Проект "Финансовая поддержка семей при рождении детей"</t>
  </si>
  <si>
    <t xml:space="preserve">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</si>
  <si>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061P100000</t>
  </si>
  <si>
    <t>061P150840</t>
  </si>
  <si>
    <t>0520470820</t>
  </si>
  <si>
    <t>Подпрограмма  "Развитие добровольческого (волонтерского) движения на территории Старооскольского городского округа"</t>
  </si>
  <si>
    <t>0340000000</t>
  </si>
  <si>
    <t>0340100000</t>
  </si>
  <si>
    <t>0340126010</t>
  </si>
  <si>
    <t>Основное мероприятие "Проект "Дорожная сеть"</t>
  </si>
  <si>
    <t>133R100000</t>
  </si>
  <si>
    <t>133R153930</t>
  </si>
  <si>
    <t>171F200000</t>
  </si>
  <si>
    <t>171F255550</t>
  </si>
  <si>
    <t>Основное мероприятие "Федеральный проект "Формирование комфортной городской среды"</t>
  </si>
  <si>
    <t>Реализация программ формирования современной городской среды</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</si>
  <si>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</si>
  <si>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"Обеспечение бесплатного проезда детей из многодетных семей, обучающихся в общеобразовательных организациях Белгородской области"</t>
  </si>
  <si>
    <t>0631000000</t>
  </si>
  <si>
    <t>0631072880</t>
  </si>
  <si>
    <t>0631100000</t>
  </si>
  <si>
    <t>0631172880</t>
  </si>
  <si>
    <t>0612453800</t>
  </si>
  <si>
    <t>0612553800</t>
  </si>
  <si>
    <t>1010473720</t>
  </si>
  <si>
    <t>0720272120</t>
  </si>
  <si>
    <t>07202S2120</t>
  </si>
  <si>
    <t>Субсидии учреждениям (организациям), за исключением государственных (муниципальных) бюджетных и автономных учреждений (организаций)</t>
  </si>
  <si>
    <t>Реализация мероприятий по обеспечению жильем молодых семей</t>
  </si>
  <si>
    <t>Основное мероприятие   "Организация мероприятий, направленных на развитие молодежного добровольческого (волонтерского) движения"</t>
  </si>
  <si>
    <t>Основное мероприятие "Проведение открытого конкурса на право получения свидетельств об осуществлении перевозок по муниципальным маршрутам регулярных перевозок по нерегулируемым тарифам на территории Старооскольского городского округа"</t>
  </si>
  <si>
    <t>1320300000</t>
  </si>
  <si>
    <t>1320326010</t>
  </si>
  <si>
    <t>Подпрограмма "Обеспечение жильем отдельных категорий граждан Старооскольского городского округа"</t>
  </si>
  <si>
    <t>0304</t>
  </si>
  <si>
    <t>Органы юстиции</t>
  </si>
  <si>
    <t>Основное мероприятие "Обеспечение государственных гарантий реализации прав граждан на получение общедоступного и бесплатного общего образования в муниципальных и некоммерческих общеобразовательных организациях"</t>
  </si>
  <si>
    <t>Реализация национального проекта "Безопасные и качественные автомобильные дороги"</t>
  </si>
  <si>
    <t>133R1R0001</t>
  </si>
  <si>
    <r>
      <t xml:space="preserve">Основное мероприятие "Бесплатное обеспечение школьной формой детей из многодетных семей-учащихся первых классов </t>
    </r>
    <r>
      <rPr>
        <b/>
        <sz val="12"/>
        <rFont val="Times New Roman"/>
        <family val="1"/>
        <charset val="204"/>
      </rPr>
      <t xml:space="preserve">общеобразовательных </t>
    </r>
    <r>
      <rPr>
        <b/>
        <sz val="13"/>
        <rFont val="Times New Roman"/>
        <family val="1"/>
        <charset val="204"/>
      </rPr>
      <t>организаций Белгородской области"</t>
    </r>
  </si>
  <si>
    <t>Ми-нис-тер-ство, ве-дом-ство (код ад-ми-ни-стра-то-ра)</t>
  </si>
  <si>
    <t>Вид рас- хо-да</t>
  </si>
  <si>
    <t xml:space="preserve">Мероприятия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
</t>
  </si>
  <si>
    <t>Основное мероприятие "Предоставление ООО "Узел связи" субсидии в целях возмещения затрат в связи с оказанием справочно-информационных услуг на безвозмездной основе"</t>
  </si>
  <si>
    <t>Основное мероприятие "Поддержка творческой деятельности Старооскольского театра"</t>
  </si>
  <si>
    <t>0450300000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</si>
  <si>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</si>
  <si>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04503L4660</t>
  </si>
  <si>
    <t>Финансовое обеспечение дорожной деятельности в рамках реализации мероприятий национального проекта "Безопасные и качественные автомобильные дороги"</t>
  </si>
  <si>
    <t>Расходы на выплаты по оплате труда членов Избирательной комиссии муниципального образования</t>
  </si>
  <si>
    <t>Расходы на содержание Избирательной комиссии муниципального образования</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</si>
  <si>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</si>
  <si>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Основное мероприятие "Единовременная выплата при одновременном рождении (усыновлении)  двух детей - 10 000 руб., трех и более детей -                  50 000 руб."</t>
  </si>
  <si>
    <t xml:space="preserve">Подпрограмма "Реализация переданных государственных полномочий Российской Федерации на государственную регистрацию актов гражданского состояния на территории Старооскольского городского округа" </t>
  </si>
  <si>
    <t>Основное мероприятие "Участие в организации и финансировании общественных работ"</t>
  </si>
  <si>
    <t xml:space="preserve"> Подпрограмма "Благоустройство дворовых территорий многоквартирных жилых домов, общественных и иных территорий соответствующего функционального назначения г. Старый Оскол"</t>
  </si>
  <si>
    <t>Основное мероприятие "Обеспечение деятельности (оказание услуг) подведомственных организаций, в том числе предоставление муниципальным и некоммерческим общеобразовательным организациям субсидий"</t>
  </si>
  <si>
    <t>Основное мероприятие "Обеспечение функционирования модели персонифицированного финансирования дополнительного образования детей"</t>
  </si>
  <si>
    <t>0231300000</t>
  </si>
  <si>
    <t>Сумма на 2022 год</t>
  </si>
  <si>
    <t>Местный бюджет 2022</t>
  </si>
  <si>
    <t>Областной бюджет 2022</t>
  </si>
  <si>
    <t>тыс. рублей</t>
  </si>
  <si>
    <t>Ведомственная структура расходов бюджета Старооскольского городского округа на плановый период 2021 и 2022 годов</t>
  </si>
  <si>
    <t>Основное мероприятие "Возмещение расходов, связанных с предоставлением мер социальной поддержки специалистам учреждений культуры и искусства, проживающим и (или) работающим в сельской местности,  по оплате помещения и коммунальных услуг"</t>
  </si>
  <si>
    <t>0410400000</t>
  </si>
  <si>
    <t>Социальная поддержка отдельных работников муниципальных учреждений, проживающих и (или) работающих в сельской местности</t>
  </si>
  <si>
    <t>0410417010</t>
  </si>
  <si>
    <t>0430400000</t>
  </si>
  <si>
    <t>0430417010</t>
  </si>
  <si>
    <t>Основное мероприятие "Осуществление функций администрации Старооскольского городского округа по обеспечению жильем отдельных категорий граждан, установленных федеральными законами от 12 января 1995 года № 5-ФЗ "О ветеранах" и от 24 ноября 1995 года №181-ФЗ "О социальной защите инвалидов в Российской Федерации"</t>
  </si>
  <si>
    <t>0520800000</t>
  </si>
  <si>
    <t>0520851350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</si>
  <si>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</si>
  <si>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</si>
  <si>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0520851760</t>
  </si>
  <si>
    <t>0610826040</t>
  </si>
  <si>
    <t>0614226040</t>
  </si>
  <si>
    <t>0231326070</t>
  </si>
  <si>
    <t>Мероприятия по внедрению системы персонифицированного финансирования дополнительного образования детей на территории Старооскольского городского округа</t>
  </si>
  <si>
    <t>0632471530</t>
  </si>
  <si>
    <t>Выплата ежемесячных денежных компенсаций расходов по оплате жилищно-коммунальных услуг ветеранам труда</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</si>
  <si>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</si>
  <si>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мер социальной защиты отдельных категорий работников учреждений, занятых в секторе социального обслуживания, проживающих и (или) работающих в сельской местности</t>
  </si>
  <si>
    <t>Осуществление полномочий  субъекта Российской Федерации на осуществление мер соцзащиты многодетных семей</t>
  </si>
  <si>
    <t xml:space="preserve">Предоставление гражданам субсидий на оплату жилого помещения и коммунальных услуг
</t>
  </si>
  <si>
    <t xml:space="preserve">Осуществление полномочий субъекта Российской Федерации на осуществление мер по социальной защите граждан, являющихся усыновителями
</t>
  </si>
  <si>
    <t>1420222200</t>
  </si>
  <si>
    <t>0940125100</t>
  </si>
  <si>
    <t>0430271120</t>
  </si>
  <si>
    <t>04302S1120</t>
  </si>
  <si>
    <t>Осуществление деятельности в части работ по ремонту жилых помещений, в которых дети-сироты и дети, оставшиеся без попечения родителей,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t>
  </si>
  <si>
    <t>0632471520</t>
  </si>
  <si>
    <t>0720271120</t>
  </si>
  <si>
    <t>07202S1120</t>
  </si>
  <si>
    <t>0210372120</t>
  </si>
  <si>
    <t>02103S2120</t>
  </si>
  <si>
    <t>Основное мероприятие "Реконструкция и капитальный ремонт учреждений дополнительного образования"</t>
  </si>
  <si>
    <t>0230400000</t>
  </si>
  <si>
    <t>0230472120</t>
  </si>
  <si>
    <t>02304S2120</t>
  </si>
  <si>
    <t>Основное мероприятие "Проведение капитального ремонта и строительства зданий муниципальных музеев и сооружений Старооскольского зоопарка"</t>
  </si>
  <si>
    <t>0420400000</t>
  </si>
  <si>
    <t>0420472120</t>
  </si>
  <si>
    <t>04204S2120</t>
  </si>
  <si>
    <t>Основное мероприятие "Разработка программы комплексного развития систем коммунальной инфраструктуры Старооскольского городского округа"</t>
  </si>
  <si>
    <t>1240200000</t>
  </si>
  <si>
    <t>1240225900</t>
  </si>
  <si>
    <t>Выплаты социального пособия на погребение и возмещение расходов по гарантированному перечню услуг по погребению в рамках ст. 12 Федерального закона от 12.01.1996 № 8-ФЗ "О погребении и похоронном деле"</t>
  </si>
  <si>
    <t>1220625900</t>
  </si>
  <si>
    <t>Основное мероприятие "Организация предоставления мер по поддержке сельскохозяйственного производства"</t>
  </si>
  <si>
    <t>Возмещение части процентной ставки по долгосрочным, среднесрочным и краткосрочным кредитам, взятым малыми формами хозяйствования</t>
  </si>
  <si>
    <t>Стимулирование развития приоритетных подотраслей агропромышленного комплекса и развитие малых форм хозяйствования</t>
  </si>
  <si>
    <t>10104R5020</t>
  </si>
  <si>
    <t xml:space="preserve">Оплата коммунальных услуг и содержание жилых помещений, в которых дети-сироты и дети, оставшиеся без попечения родителей,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t>
  </si>
  <si>
    <t xml:space="preserve">                                                                             к решению Совета депутатов</t>
  </si>
  <si>
    <t xml:space="preserve">                                                                             Старооскольского городского округа</t>
  </si>
  <si>
    <t xml:space="preserve">                                                                             Приложение 10</t>
  </si>
  <si>
    <t>Общегосударствен-ные вопросы</t>
  </si>
  <si>
    <t>6</t>
  </si>
  <si>
    <t>Основное мероприятие "Содержание улично-дорожной сети Старооскольского городского округа"</t>
  </si>
</sst>
</file>

<file path=xl/styles.xml><?xml version="1.0" encoding="utf-8"?>
<styleSheet xmlns="http://schemas.openxmlformats.org/spreadsheetml/2006/main">
  <numFmts count="3">
    <numFmt numFmtId="164" formatCode="000000"/>
    <numFmt numFmtId="165" formatCode="000"/>
    <numFmt numFmtId="166" formatCode="#,##0.0"/>
  </numFmts>
  <fonts count="20">
    <font>
      <sz val="10"/>
      <name val="Arial"/>
    </font>
    <font>
      <sz val="10"/>
      <name val="Arial"/>
      <family val="2"/>
      <charset val="204"/>
    </font>
    <font>
      <b/>
      <sz val="13"/>
      <name val="Times New Roman"/>
      <family val="1"/>
      <charset val="204"/>
    </font>
    <font>
      <sz val="13"/>
      <name val="Times New Roman"/>
      <family val="1"/>
      <charset val="204"/>
    </font>
    <font>
      <b/>
      <sz val="10"/>
      <name val="Arial"/>
      <family val="2"/>
      <charset val="204"/>
    </font>
    <font>
      <sz val="10"/>
      <name val="Arial"/>
      <family val="2"/>
      <charset val="204"/>
    </font>
    <font>
      <sz val="10"/>
      <name val="Arial"/>
      <family val="2"/>
      <charset val="204"/>
    </font>
    <font>
      <sz val="12"/>
      <name val="Times New Roman"/>
      <family val="1"/>
      <charset val="204"/>
    </font>
    <font>
      <b/>
      <sz val="12"/>
      <name val="Times New Roman"/>
      <family val="1"/>
      <charset val="204"/>
    </font>
    <font>
      <b/>
      <sz val="10.5"/>
      <name val="Times New Roman"/>
      <family val="1"/>
      <charset val="204"/>
    </font>
    <font>
      <b/>
      <sz val="13"/>
      <name val="Calibri"/>
      <family val="2"/>
      <charset val="204"/>
    </font>
    <font>
      <b/>
      <sz val="12.5"/>
      <name val="Times New Roman"/>
      <family val="1"/>
      <charset val="204"/>
    </font>
    <font>
      <sz val="12.5"/>
      <name val="Times New Roman"/>
      <family val="1"/>
      <charset val="204"/>
    </font>
    <font>
      <b/>
      <sz val="9"/>
      <name val="Times New Roman"/>
      <family val="1"/>
      <charset val="204"/>
    </font>
    <font>
      <b/>
      <sz val="11.5"/>
      <name val="Times New Roman"/>
      <family val="1"/>
      <charset val="204"/>
    </font>
    <font>
      <sz val="11.5"/>
      <name val="Times New Roman"/>
      <family val="1"/>
      <charset val="204"/>
    </font>
    <font>
      <sz val="11"/>
      <color theme="1"/>
      <name val="Calibri"/>
      <family val="2"/>
      <charset val="204"/>
      <scheme val="minor"/>
    </font>
    <font>
      <sz val="13"/>
      <color theme="1"/>
      <name val="Times New Roman"/>
      <family val="1"/>
      <charset val="204"/>
    </font>
    <font>
      <b/>
      <sz val="13"/>
      <color theme="1"/>
      <name val="Times New Roman"/>
      <family val="1"/>
      <charset val="204"/>
    </font>
    <font>
      <b/>
      <sz val="14"/>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6" fillId="0" borderId="0"/>
    <xf numFmtId="0" fontId="5" fillId="0" borderId="0"/>
    <xf numFmtId="0" fontId="6" fillId="0" borderId="0"/>
    <xf numFmtId="0" fontId="1" fillId="0" borderId="0"/>
  </cellStyleXfs>
  <cellXfs count="57">
    <xf numFmtId="0" fontId="0" fillId="0" borderId="0" xfId="0"/>
    <xf numFmtId="0" fontId="3" fillId="0" borderId="0" xfId="0" applyFont="1" applyFill="1" applyAlignment="1"/>
    <xf numFmtId="0" fontId="3" fillId="0" borderId="0" xfId="0" applyFont="1" applyFill="1"/>
    <xf numFmtId="0" fontId="3" fillId="0" borderId="0" xfId="0" applyFont="1" applyFill="1" applyAlignment="1">
      <alignment horizontal="left"/>
    </xf>
    <xf numFmtId="0" fontId="3" fillId="0" borderId="0" xfId="0" applyNumberFormat="1" applyFont="1" applyFill="1" applyAlignment="1">
      <alignment horizontal="center" vertical="center"/>
    </xf>
    <xf numFmtId="0" fontId="2" fillId="0" borderId="0" xfId="0" applyFont="1" applyFill="1"/>
    <xf numFmtId="0" fontId="2" fillId="0" borderId="0" xfId="0" applyFont="1" applyFill="1" applyAlignment="1"/>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0" xfId="0" applyFont="1" applyFill="1"/>
    <xf numFmtId="166" fontId="2" fillId="0" borderId="1" xfId="0" applyNumberFormat="1" applyFont="1" applyFill="1" applyBorder="1" applyAlignment="1">
      <alignment horizontal="center" vertical="center" wrapText="1"/>
    </xf>
    <xf numFmtId="166" fontId="4" fillId="0" borderId="0" xfId="0" applyNumberFormat="1" applyFont="1" applyFill="1"/>
    <xf numFmtId="0" fontId="4" fillId="0" borderId="0" xfId="0" applyFont="1" applyFill="1"/>
    <xf numFmtId="166"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66" fontId="1" fillId="0" borderId="0" xfId="0" applyNumberFormat="1" applyFont="1" applyFill="1"/>
    <xf numFmtId="2" fontId="3"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1" xfId="5" applyFont="1" applyFill="1" applyBorder="1" applyAlignment="1">
      <alignment horizontal="center" vertical="center" wrapText="1"/>
    </xf>
    <xf numFmtId="0" fontId="3" fillId="0" borderId="1" xfId="5"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1" fillId="0" borderId="1" xfId="0" applyFont="1" applyFill="1" applyBorder="1"/>
    <xf numFmtId="49" fontId="2" fillId="0" borderId="1" xfId="4" applyNumberFormat="1" applyFont="1" applyFill="1" applyBorder="1" applyAlignment="1">
      <alignment horizontal="center" vertical="center" wrapText="1"/>
    </xf>
    <xf numFmtId="49" fontId="3" fillId="0" borderId="1" xfId="4" applyNumberFormat="1" applyFont="1" applyFill="1" applyBorder="1" applyAlignment="1">
      <alignment horizontal="center" vertical="center" wrapText="1"/>
    </xf>
    <xf numFmtId="164" fontId="3" fillId="0" borderId="1" xfId="4"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66" fontId="17"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0" fontId="4" fillId="0" borderId="1" xfId="0" applyFont="1" applyFill="1" applyBorder="1"/>
    <xf numFmtId="2" fontId="3" fillId="0" borderId="1" xfId="5"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3" fillId="0" borderId="3" xfId="2" applyFont="1" applyFill="1" applyBorder="1" applyAlignment="1">
      <alignment horizontal="center" vertical="top" wrapText="1"/>
    </xf>
    <xf numFmtId="2" fontId="13" fillId="0" borderId="1"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165" fontId="3" fillId="0" borderId="1" xfId="5"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NumberFormat="1" applyFont="1" applyFill="1" applyAlignment="1">
      <alignment horizontal="center" vertical="center"/>
    </xf>
    <xf numFmtId="0" fontId="19" fillId="0" borderId="0" xfId="0" applyFont="1" applyFill="1"/>
    <xf numFmtId="0" fontId="8" fillId="0" borderId="1" xfId="0" applyNumberFormat="1" applyFont="1" applyFill="1" applyBorder="1" applyAlignment="1">
      <alignment horizontal="center" vertical="center" wrapText="1"/>
    </xf>
    <xf numFmtId="0" fontId="2" fillId="0" borderId="0" xfId="0" applyNumberFormat="1" applyFont="1" applyFill="1" applyAlignment="1">
      <alignment horizontal="center" wrapText="1"/>
    </xf>
    <xf numFmtId="2" fontId="11" fillId="0" borderId="1" xfId="0" applyNumberFormat="1" applyFont="1" applyFill="1" applyBorder="1" applyAlignment="1">
      <alignment horizontal="center" vertical="center" wrapText="1"/>
    </xf>
  </cellXfs>
  <cellStyles count="6">
    <cellStyle name="Обычный" xfId="0" builtinId="0"/>
    <cellStyle name="Обычный 2" xfId="1"/>
    <cellStyle name="Обычный 3" xfId="2"/>
    <cellStyle name="Обычный 4" xfId="3"/>
    <cellStyle name="Обычный 5" xfId="4"/>
    <cellStyle name="Обычный_Алексеевский уведомление"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R1151"/>
  <sheetViews>
    <sheetView tabSelected="1" view="pageBreakPreview" topLeftCell="A932" zoomScale="70" zoomScaleSheetLayoutView="70" workbookViewId="0">
      <selection activeCell="A935" sqref="A935"/>
    </sheetView>
  </sheetViews>
  <sheetFormatPr defaultColWidth="9.140625" defaultRowHeight="12.75"/>
  <cols>
    <col min="1" max="1" width="24.28515625" style="52" customWidth="1"/>
    <col min="2" max="2" width="7.140625" style="10" customWidth="1"/>
    <col min="3" max="3" width="6.28515625" style="10" customWidth="1"/>
    <col min="4" max="4" width="13.42578125" style="10" customWidth="1"/>
    <col min="5" max="5" width="5.42578125" style="10" customWidth="1"/>
    <col min="6" max="6" width="13.7109375" style="10" bestFit="1" customWidth="1"/>
    <col min="7" max="7" width="13.7109375" style="10" hidden="1" customWidth="1"/>
    <col min="8" max="8" width="15.140625" style="10" hidden="1" customWidth="1"/>
    <col min="9" max="9" width="14.140625" style="10" customWidth="1"/>
    <col min="10" max="10" width="13.7109375" style="10" hidden="1" customWidth="1"/>
    <col min="11" max="11" width="15.140625" style="10" hidden="1" customWidth="1"/>
    <col min="12" max="12" width="15.7109375" style="10" customWidth="1"/>
    <col min="13" max="16384" width="9.140625" style="10"/>
  </cols>
  <sheetData>
    <row r="1" spans="1:252" s="2" customFormat="1" ht="16.5">
      <c r="A1" s="1" t="s">
        <v>1084</v>
      </c>
      <c r="E1" s="1"/>
      <c r="F1" s="1"/>
      <c r="G1" s="1"/>
      <c r="H1" s="1"/>
      <c r="I1" s="1"/>
      <c r="J1" s="1"/>
      <c r="K1" s="1"/>
    </row>
    <row r="2" spans="1:252" s="2" customFormat="1" ht="16.5">
      <c r="A2" s="1" t="s">
        <v>1082</v>
      </c>
      <c r="E2" s="1"/>
      <c r="F2" s="1"/>
      <c r="G2" s="1"/>
      <c r="H2" s="1"/>
      <c r="I2" s="1"/>
      <c r="J2" s="1"/>
      <c r="K2" s="1"/>
    </row>
    <row r="3" spans="1:252" s="2" customFormat="1" ht="16.5">
      <c r="A3" s="3" t="s">
        <v>1083</v>
      </c>
      <c r="E3" s="3"/>
      <c r="F3" s="3"/>
      <c r="G3" s="3"/>
      <c r="H3" s="3"/>
      <c r="I3" s="3"/>
      <c r="J3" s="3"/>
      <c r="K3" s="3"/>
    </row>
    <row r="4" spans="1:252" s="2" customFormat="1" ht="0.75" customHeight="1">
      <c r="A4" s="4"/>
      <c r="B4" s="3"/>
      <c r="E4" s="3"/>
      <c r="F4" s="3"/>
      <c r="G4" s="3"/>
      <c r="H4" s="3"/>
      <c r="I4" s="3"/>
      <c r="J4" s="3"/>
      <c r="K4" s="3"/>
    </row>
    <row r="5" spans="1:252" s="2" customFormat="1" ht="16.5" hidden="1">
      <c r="A5" s="4"/>
      <c r="C5" s="5"/>
    </row>
    <row r="6" spans="1:252" s="2" customFormat="1" ht="46.5" customHeight="1">
      <c r="A6" s="55" t="s">
        <v>1030</v>
      </c>
      <c r="B6" s="55"/>
      <c r="C6" s="55"/>
      <c r="D6" s="55"/>
      <c r="E6" s="55"/>
      <c r="F6" s="55"/>
      <c r="G6" s="55"/>
      <c r="H6" s="55"/>
      <c r="I6" s="55"/>
      <c r="J6" s="6"/>
      <c r="K6" s="6"/>
    </row>
    <row r="7" spans="1:252" s="2" customFormat="1" ht="16.5">
      <c r="A7" s="4"/>
      <c r="C7" s="5"/>
      <c r="F7" s="3"/>
      <c r="G7" s="3"/>
      <c r="H7" s="3"/>
      <c r="I7" s="3" t="s">
        <v>1029</v>
      </c>
      <c r="J7" s="3"/>
      <c r="K7" s="3"/>
    </row>
    <row r="8" spans="1:252" ht="249.75" customHeight="1">
      <c r="A8" s="7" t="s">
        <v>0</v>
      </c>
      <c r="B8" s="8" t="s">
        <v>1007</v>
      </c>
      <c r="C8" s="8" t="s">
        <v>790</v>
      </c>
      <c r="D8" s="8" t="s">
        <v>10</v>
      </c>
      <c r="E8" s="8" t="s">
        <v>1008</v>
      </c>
      <c r="F8" s="8" t="s">
        <v>836</v>
      </c>
      <c r="G8" s="9" t="s">
        <v>838</v>
      </c>
      <c r="H8" s="9" t="s">
        <v>839</v>
      </c>
      <c r="I8" s="8" t="s">
        <v>1026</v>
      </c>
      <c r="J8" s="9" t="s">
        <v>1027</v>
      </c>
      <c r="K8" s="9" t="s">
        <v>1028</v>
      </c>
    </row>
    <row r="9" spans="1:252" ht="16.5">
      <c r="A9" s="7">
        <v>1</v>
      </c>
      <c r="B9" s="8" t="s">
        <v>734</v>
      </c>
      <c r="C9" s="8" t="s">
        <v>735</v>
      </c>
      <c r="D9" s="8" t="s">
        <v>737</v>
      </c>
      <c r="E9" s="8" t="s">
        <v>736</v>
      </c>
      <c r="F9" s="8" t="s">
        <v>1086</v>
      </c>
      <c r="G9" s="9"/>
      <c r="H9" s="9"/>
      <c r="I9" s="8" t="s">
        <v>738</v>
      </c>
      <c r="J9" s="9"/>
      <c r="K9" s="9"/>
    </row>
    <row r="10" spans="1:252" s="13" customFormat="1" ht="77.45" customHeight="1">
      <c r="A10" s="8" t="s">
        <v>212</v>
      </c>
      <c r="B10" s="8" t="s">
        <v>213</v>
      </c>
      <c r="C10" s="8"/>
      <c r="D10" s="8"/>
      <c r="E10" s="8"/>
      <c r="F10" s="11">
        <f>G10+H10</f>
        <v>1979244.3</v>
      </c>
      <c r="G10" s="11">
        <f>G11+G112+G192+G344+G337+G81+G289+G264+G314+G324</f>
        <v>1183531</v>
      </c>
      <c r="H10" s="11">
        <f>H11+H112+H192+H344+H337+H81+H289+H264+H314+H324</f>
        <v>795713.3</v>
      </c>
      <c r="I10" s="11">
        <f>J10+K10</f>
        <v>1998836.2</v>
      </c>
      <c r="J10" s="11">
        <f>J11+J112+J192+J344+J337+J81+J289+J264+J314+J324</f>
        <v>1138183</v>
      </c>
      <c r="K10" s="11">
        <f>K11+K112+K192+K344+K337+K81+K289+K264+K314+K324</f>
        <v>860653.2</v>
      </c>
      <c r="L10" s="11">
        <f>20035+41178+67241+12980+103450+32740+49004+193019+171254+107+14370+216669+138566+115014+7904</f>
        <v>1183531</v>
      </c>
      <c r="M10" s="12">
        <f>G10-L10</f>
        <v>0</v>
      </c>
      <c r="N10" s="13">
        <f>20013+41160+66434+12985+103450+31326+49004+164018+170748+86+14350+216651+127581+112473+7904</f>
        <v>1138183</v>
      </c>
      <c r="O10" s="12">
        <f>J10-N10</f>
        <v>0</v>
      </c>
    </row>
    <row r="11" spans="1:252" s="13" customFormat="1" ht="42.75" customHeight="1">
      <c r="A11" s="8" t="s">
        <v>1085</v>
      </c>
      <c r="B11" s="8"/>
      <c r="C11" s="8" t="s">
        <v>205</v>
      </c>
      <c r="D11" s="8"/>
      <c r="E11" s="8"/>
      <c r="F11" s="11">
        <f>G11+H11</f>
        <v>220607.1</v>
      </c>
      <c r="G11" s="11">
        <f>G12+G39+G34</f>
        <v>216273</v>
      </c>
      <c r="H11" s="11">
        <f>H12+H39+H34</f>
        <v>4334.1000000000004</v>
      </c>
      <c r="I11" s="11">
        <f>J11+K11</f>
        <v>220539.6</v>
      </c>
      <c r="J11" s="11">
        <f>J12+J39+J34</f>
        <v>215745</v>
      </c>
      <c r="K11" s="11">
        <f>K12+K39+K34</f>
        <v>4794.6000000000004</v>
      </c>
    </row>
    <row r="12" spans="1:252" ht="241.5" customHeight="1">
      <c r="A12" s="8" t="s">
        <v>214</v>
      </c>
      <c r="B12" s="8"/>
      <c r="C12" s="8" t="s">
        <v>215</v>
      </c>
      <c r="D12" s="8"/>
      <c r="E12" s="8"/>
      <c r="F12" s="11">
        <f>G12+H12</f>
        <v>190560</v>
      </c>
      <c r="G12" s="11">
        <f>G13+G21+G25</f>
        <v>186269</v>
      </c>
      <c r="H12" s="11">
        <f>H13+H21+H25</f>
        <v>4291</v>
      </c>
      <c r="I12" s="11">
        <f>J12+K12</f>
        <v>190209</v>
      </c>
      <c r="J12" s="11">
        <f>J13+J21+J25</f>
        <v>185763</v>
      </c>
      <c r="K12" s="11">
        <f>K13+K21+K25</f>
        <v>4446</v>
      </c>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row>
    <row r="13" spans="1:252" ht="158.25" customHeight="1">
      <c r="A13" s="7" t="s">
        <v>849</v>
      </c>
      <c r="B13" s="8"/>
      <c r="C13" s="8" t="s">
        <v>215</v>
      </c>
      <c r="D13" s="8" t="s">
        <v>76</v>
      </c>
      <c r="E13" s="8"/>
      <c r="F13" s="11">
        <f t="shared" ref="F13:F30" si="0">G13+H13</f>
        <v>2968</v>
      </c>
      <c r="G13" s="11">
        <f>G14</f>
        <v>430</v>
      </c>
      <c r="H13" s="11">
        <f>H14</f>
        <v>2538</v>
      </c>
      <c r="I13" s="11">
        <f t="shared" ref="I13:I71" si="1">J13+K13</f>
        <v>3059</v>
      </c>
      <c r="J13" s="11">
        <f>J14</f>
        <v>430</v>
      </c>
      <c r="K13" s="11">
        <f>K14</f>
        <v>2629</v>
      </c>
    </row>
    <row r="14" spans="1:252" ht="177" customHeight="1">
      <c r="A14" s="7" t="s">
        <v>862</v>
      </c>
      <c r="B14" s="8"/>
      <c r="C14" s="8" t="s">
        <v>215</v>
      </c>
      <c r="D14" s="8" t="s">
        <v>216</v>
      </c>
      <c r="E14" s="8"/>
      <c r="F14" s="11">
        <f t="shared" si="0"/>
        <v>2968</v>
      </c>
      <c r="G14" s="11">
        <f>G15</f>
        <v>430</v>
      </c>
      <c r="H14" s="11">
        <f>H15</f>
        <v>2538</v>
      </c>
      <c r="I14" s="11">
        <f t="shared" si="1"/>
        <v>3059</v>
      </c>
      <c r="J14" s="11">
        <f>J15</f>
        <v>430</v>
      </c>
      <c r="K14" s="11">
        <f>K15</f>
        <v>2629</v>
      </c>
    </row>
    <row r="15" spans="1:252" ht="198.75" customHeight="1">
      <c r="A15" s="7" t="s">
        <v>217</v>
      </c>
      <c r="B15" s="8"/>
      <c r="C15" s="8" t="s">
        <v>215</v>
      </c>
      <c r="D15" s="8" t="s">
        <v>218</v>
      </c>
      <c r="E15" s="8"/>
      <c r="F15" s="11">
        <f t="shared" si="0"/>
        <v>2968</v>
      </c>
      <c r="G15" s="11">
        <f>G16+G18</f>
        <v>430</v>
      </c>
      <c r="H15" s="11">
        <f>H16+H18</f>
        <v>2538</v>
      </c>
      <c r="I15" s="11">
        <f t="shared" si="1"/>
        <v>3059</v>
      </c>
      <c r="J15" s="11">
        <f>J16+J18</f>
        <v>430</v>
      </c>
      <c r="K15" s="11">
        <f>K16+K18</f>
        <v>2629</v>
      </c>
    </row>
    <row r="16" spans="1:252" ht="87.75" customHeight="1">
      <c r="A16" s="9" t="s">
        <v>69</v>
      </c>
      <c r="B16" s="8"/>
      <c r="C16" s="9" t="s">
        <v>215</v>
      </c>
      <c r="D16" s="9" t="s">
        <v>450</v>
      </c>
      <c r="E16" s="9"/>
      <c r="F16" s="14">
        <f t="shared" si="0"/>
        <v>430</v>
      </c>
      <c r="G16" s="14">
        <f>G17</f>
        <v>430</v>
      </c>
      <c r="H16" s="14">
        <f>H17</f>
        <v>0</v>
      </c>
      <c r="I16" s="14">
        <f t="shared" si="1"/>
        <v>430</v>
      </c>
      <c r="J16" s="14">
        <f>J17</f>
        <v>430</v>
      </c>
      <c r="K16" s="14">
        <f>K17</f>
        <v>0</v>
      </c>
    </row>
    <row r="17" spans="1:12" ht="228.75" customHeight="1">
      <c r="A17" s="15" t="s">
        <v>17</v>
      </c>
      <c r="B17" s="9"/>
      <c r="C17" s="9" t="s">
        <v>215</v>
      </c>
      <c r="D17" s="9" t="s">
        <v>450</v>
      </c>
      <c r="E17" s="9" t="s">
        <v>11</v>
      </c>
      <c r="F17" s="14">
        <f>G17+H17</f>
        <v>430</v>
      </c>
      <c r="G17" s="14">
        <v>430</v>
      </c>
      <c r="H17" s="14"/>
      <c r="I17" s="14">
        <f>J17+K17</f>
        <v>430</v>
      </c>
      <c r="J17" s="14">
        <v>430</v>
      </c>
      <c r="K17" s="14"/>
    </row>
    <row r="18" spans="1:12" ht="186" customHeight="1">
      <c r="A18" s="15" t="s">
        <v>219</v>
      </c>
      <c r="B18" s="8"/>
      <c r="C18" s="9" t="s">
        <v>215</v>
      </c>
      <c r="D18" s="9" t="s">
        <v>220</v>
      </c>
      <c r="E18" s="9"/>
      <c r="F18" s="14">
        <f t="shared" si="0"/>
        <v>2538</v>
      </c>
      <c r="G18" s="14">
        <f>G19+G20</f>
        <v>0</v>
      </c>
      <c r="H18" s="14">
        <f>H19+H20</f>
        <v>2538</v>
      </c>
      <c r="I18" s="14">
        <f t="shared" si="1"/>
        <v>2629</v>
      </c>
      <c r="J18" s="14">
        <f>J19+J20</f>
        <v>0</v>
      </c>
      <c r="K18" s="14">
        <f>K19+K20</f>
        <v>2629</v>
      </c>
      <c r="L18" s="16">
        <f>G18-J18</f>
        <v>0</v>
      </c>
    </row>
    <row r="19" spans="1:12" ht="228.75" customHeight="1">
      <c r="A19" s="15" t="s">
        <v>17</v>
      </c>
      <c r="B19" s="9"/>
      <c r="C19" s="9" t="s">
        <v>215</v>
      </c>
      <c r="D19" s="9" t="s">
        <v>220</v>
      </c>
      <c r="E19" s="9" t="s">
        <v>11</v>
      </c>
      <c r="F19" s="14">
        <f t="shared" si="0"/>
        <v>1810</v>
      </c>
      <c r="G19" s="14"/>
      <c r="H19" s="14">
        <v>1810</v>
      </c>
      <c r="I19" s="14">
        <f t="shared" si="1"/>
        <v>1901</v>
      </c>
      <c r="J19" s="14"/>
      <c r="K19" s="14">
        <v>1901</v>
      </c>
      <c r="L19" s="16">
        <f t="shared" ref="L19:L82" si="2">G19-J19</f>
        <v>0</v>
      </c>
    </row>
    <row r="20" spans="1:12" ht="95.25" customHeight="1">
      <c r="A20" s="9" t="s">
        <v>18</v>
      </c>
      <c r="B20" s="9"/>
      <c r="C20" s="9" t="s">
        <v>215</v>
      </c>
      <c r="D20" s="9" t="s">
        <v>220</v>
      </c>
      <c r="E20" s="9" t="s">
        <v>12</v>
      </c>
      <c r="F20" s="14">
        <f t="shared" si="0"/>
        <v>728</v>
      </c>
      <c r="G20" s="14"/>
      <c r="H20" s="14">
        <v>728</v>
      </c>
      <c r="I20" s="14">
        <f t="shared" si="1"/>
        <v>728</v>
      </c>
      <c r="J20" s="14"/>
      <c r="K20" s="14">
        <v>728</v>
      </c>
      <c r="L20" s="16">
        <f t="shared" si="2"/>
        <v>0</v>
      </c>
    </row>
    <row r="21" spans="1:12" ht="173.25" customHeight="1">
      <c r="A21" s="8" t="s">
        <v>851</v>
      </c>
      <c r="B21" s="8"/>
      <c r="C21" s="8" t="s">
        <v>215</v>
      </c>
      <c r="D21" s="8" t="s">
        <v>682</v>
      </c>
      <c r="E21" s="8"/>
      <c r="F21" s="11">
        <f t="shared" si="0"/>
        <v>305</v>
      </c>
      <c r="G21" s="11">
        <f t="shared" ref="G21:K23" si="3">G22</f>
        <v>305</v>
      </c>
      <c r="H21" s="11">
        <f t="shared" si="3"/>
        <v>0</v>
      </c>
      <c r="I21" s="11">
        <f t="shared" si="1"/>
        <v>210</v>
      </c>
      <c r="J21" s="11">
        <f t="shared" si="3"/>
        <v>210</v>
      </c>
      <c r="K21" s="11">
        <f t="shared" si="3"/>
        <v>0</v>
      </c>
      <c r="L21" s="16">
        <f t="shared" si="2"/>
        <v>95</v>
      </c>
    </row>
    <row r="22" spans="1:12" ht="213.75" customHeight="1">
      <c r="A22" s="8" t="s">
        <v>683</v>
      </c>
      <c r="B22" s="8"/>
      <c r="C22" s="8" t="s">
        <v>215</v>
      </c>
      <c r="D22" s="8" t="s">
        <v>684</v>
      </c>
      <c r="E22" s="8"/>
      <c r="F22" s="11">
        <f t="shared" si="0"/>
        <v>305</v>
      </c>
      <c r="G22" s="11">
        <f t="shared" si="3"/>
        <v>305</v>
      </c>
      <c r="H22" s="11">
        <f t="shared" si="3"/>
        <v>0</v>
      </c>
      <c r="I22" s="11">
        <f t="shared" si="1"/>
        <v>210</v>
      </c>
      <c r="J22" s="11">
        <f t="shared" si="3"/>
        <v>210</v>
      </c>
      <c r="K22" s="11">
        <f t="shared" si="3"/>
        <v>0</v>
      </c>
      <c r="L22" s="16">
        <f t="shared" si="2"/>
        <v>95</v>
      </c>
    </row>
    <row r="23" spans="1:12" ht="98.25" customHeight="1">
      <c r="A23" s="9" t="s">
        <v>69</v>
      </c>
      <c r="B23" s="9"/>
      <c r="C23" s="9" t="s">
        <v>215</v>
      </c>
      <c r="D23" s="9" t="s">
        <v>717</v>
      </c>
      <c r="E23" s="8"/>
      <c r="F23" s="14">
        <f t="shared" si="0"/>
        <v>305</v>
      </c>
      <c r="G23" s="14">
        <f t="shared" si="3"/>
        <v>305</v>
      </c>
      <c r="H23" s="14">
        <f t="shared" si="3"/>
        <v>0</v>
      </c>
      <c r="I23" s="14">
        <f t="shared" si="1"/>
        <v>210</v>
      </c>
      <c r="J23" s="14">
        <f t="shared" si="3"/>
        <v>210</v>
      </c>
      <c r="K23" s="14">
        <f t="shared" si="3"/>
        <v>0</v>
      </c>
      <c r="L23" s="16">
        <f t="shared" si="2"/>
        <v>95</v>
      </c>
    </row>
    <row r="24" spans="1:12" ht="95.25" customHeight="1">
      <c r="A24" s="9" t="s">
        <v>18</v>
      </c>
      <c r="B24" s="9"/>
      <c r="C24" s="9" t="s">
        <v>215</v>
      </c>
      <c r="D24" s="9" t="s">
        <v>717</v>
      </c>
      <c r="E24" s="9" t="s">
        <v>12</v>
      </c>
      <c r="F24" s="14">
        <f>G24+H24</f>
        <v>305</v>
      </c>
      <c r="G24" s="14">
        <v>305</v>
      </c>
      <c r="H24" s="14"/>
      <c r="I24" s="14">
        <f>J24+K24</f>
        <v>210</v>
      </c>
      <c r="J24" s="14">
        <v>210</v>
      </c>
      <c r="K24" s="14"/>
      <c r="L24" s="16">
        <f t="shared" si="2"/>
        <v>95</v>
      </c>
    </row>
    <row r="25" spans="1:12" ht="51.75" customHeight="1">
      <c r="A25" s="7" t="s">
        <v>146</v>
      </c>
      <c r="B25" s="8"/>
      <c r="C25" s="8" t="s">
        <v>215</v>
      </c>
      <c r="D25" s="8" t="s">
        <v>147</v>
      </c>
      <c r="E25" s="8"/>
      <c r="F25" s="11">
        <f t="shared" si="0"/>
        <v>187287</v>
      </c>
      <c r="G25" s="11">
        <f>G26</f>
        <v>185534</v>
      </c>
      <c r="H25" s="11">
        <f>H26</f>
        <v>1753</v>
      </c>
      <c r="I25" s="11">
        <f t="shared" si="1"/>
        <v>186940</v>
      </c>
      <c r="J25" s="11">
        <f>J26</f>
        <v>185123</v>
      </c>
      <c r="K25" s="11">
        <f>K26</f>
        <v>1817</v>
      </c>
      <c r="L25" s="16">
        <f t="shared" si="2"/>
        <v>411</v>
      </c>
    </row>
    <row r="26" spans="1:12" ht="146.25" customHeight="1">
      <c r="A26" s="7" t="s">
        <v>148</v>
      </c>
      <c r="B26" s="8"/>
      <c r="C26" s="8" t="s">
        <v>215</v>
      </c>
      <c r="D26" s="8" t="s">
        <v>149</v>
      </c>
      <c r="E26" s="8"/>
      <c r="F26" s="11">
        <f t="shared" si="0"/>
        <v>187287</v>
      </c>
      <c r="G26" s="11">
        <f>G27+G31</f>
        <v>185534</v>
      </c>
      <c r="H26" s="11">
        <f>H27+H31</f>
        <v>1753</v>
      </c>
      <c r="I26" s="11">
        <f t="shared" si="1"/>
        <v>186940</v>
      </c>
      <c r="J26" s="11">
        <f>J27+J31</f>
        <v>185123</v>
      </c>
      <c r="K26" s="11">
        <f>K27+K31</f>
        <v>1817</v>
      </c>
      <c r="L26" s="16">
        <f t="shared" si="2"/>
        <v>411</v>
      </c>
    </row>
    <row r="27" spans="1:12" ht="78" customHeight="1">
      <c r="A27" s="9" t="s">
        <v>69</v>
      </c>
      <c r="B27" s="9"/>
      <c r="C27" s="9" t="s">
        <v>215</v>
      </c>
      <c r="D27" s="9" t="s">
        <v>150</v>
      </c>
      <c r="E27" s="9"/>
      <c r="F27" s="14">
        <f t="shared" si="0"/>
        <v>185534</v>
      </c>
      <c r="G27" s="14">
        <f>G28+G29+G30</f>
        <v>185534</v>
      </c>
      <c r="H27" s="14"/>
      <c r="I27" s="14">
        <f t="shared" si="1"/>
        <v>185123</v>
      </c>
      <c r="J27" s="14">
        <f>J28+J29+J30</f>
        <v>185123</v>
      </c>
      <c r="K27" s="14"/>
      <c r="L27" s="16">
        <f t="shared" si="2"/>
        <v>411</v>
      </c>
    </row>
    <row r="28" spans="1:12" ht="228.75" customHeight="1">
      <c r="A28" s="15" t="s">
        <v>17</v>
      </c>
      <c r="B28" s="9"/>
      <c r="C28" s="9" t="s">
        <v>215</v>
      </c>
      <c r="D28" s="9" t="s">
        <v>150</v>
      </c>
      <c r="E28" s="9" t="s">
        <v>11</v>
      </c>
      <c r="F28" s="14">
        <f t="shared" si="0"/>
        <v>159396</v>
      </c>
      <c r="G28" s="14">
        <v>159396</v>
      </c>
      <c r="H28" s="14"/>
      <c r="I28" s="14">
        <f t="shared" si="1"/>
        <v>159398</v>
      </c>
      <c r="J28" s="14">
        <v>159398</v>
      </c>
      <c r="K28" s="14"/>
      <c r="L28" s="16">
        <f t="shared" si="2"/>
        <v>-2</v>
      </c>
    </row>
    <row r="29" spans="1:12" ht="95.25" customHeight="1">
      <c r="A29" s="9" t="s">
        <v>18</v>
      </c>
      <c r="B29" s="9"/>
      <c r="C29" s="9" t="s">
        <v>215</v>
      </c>
      <c r="D29" s="9" t="s">
        <v>150</v>
      </c>
      <c r="E29" s="9" t="s">
        <v>12</v>
      </c>
      <c r="F29" s="14">
        <f>G29+H29</f>
        <v>23477</v>
      </c>
      <c r="G29" s="14">
        <f>23489-12</f>
        <v>23477</v>
      </c>
      <c r="H29" s="14"/>
      <c r="I29" s="14">
        <f t="shared" si="1"/>
        <v>23064</v>
      </c>
      <c r="J29" s="14">
        <f>23076-12</f>
        <v>23064</v>
      </c>
      <c r="K29" s="14"/>
      <c r="L29" s="16">
        <f t="shared" si="2"/>
        <v>413</v>
      </c>
    </row>
    <row r="30" spans="1:12" ht="57.75" customHeight="1">
      <c r="A30" s="9" t="s">
        <v>15</v>
      </c>
      <c r="B30" s="9"/>
      <c r="C30" s="9" t="s">
        <v>215</v>
      </c>
      <c r="D30" s="9" t="s">
        <v>150</v>
      </c>
      <c r="E30" s="9" t="s">
        <v>14</v>
      </c>
      <c r="F30" s="14">
        <f t="shared" si="0"/>
        <v>2661</v>
      </c>
      <c r="G30" s="14">
        <v>2661</v>
      </c>
      <c r="H30" s="14"/>
      <c r="I30" s="14">
        <f t="shared" si="1"/>
        <v>2661</v>
      </c>
      <c r="J30" s="14">
        <v>2661</v>
      </c>
      <c r="K30" s="14"/>
      <c r="L30" s="16">
        <f t="shared" si="2"/>
        <v>0</v>
      </c>
    </row>
    <row r="31" spans="1:12" ht="137.25" customHeight="1">
      <c r="A31" s="9" t="s">
        <v>222</v>
      </c>
      <c r="B31" s="9"/>
      <c r="C31" s="9" t="s">
        <v>215</v>
      </c>
      <c r="D31" s="9" t="s">
        <v>223</v>
      </c>
      <c r="E31" s="9"/>
      <c r="F31" s="14">
        <f t="shared" ref="F31:F43" si="4">G31+H31</f>
        <v>1753</v>
      </c>
      <c r="G31" s="14">
        <f>G32+G33</f>
        <v>0</v>
      </c>
      <c r="H31" s="14">
        <f>H32+H33</f>
        <v>1753</v>
      </c>
      <c r="I31" s="14">
        <f t="shared" si="1"/>
        <v>1817</v>
      </c>
      <c r="J31" s="14">
        <f>J32+J33</f>
        <v>0</v>
      </c>
      <c r="K31" s="14">
        <f>K32+K33</f>
        <v>1817</v>
      </c>
      <c r="L31" s="16">
        <f t="shared" si="2"/>
        <v>0</v>
      </c>
    </row>
    <row r="32" spans="1:12" ht="228.75" customHeight="1">
      <c r="A32" s="15" t="s">
        <v>17</v>
      </c>
      <c r="B32" s="9"/>
      <c r="C32" s="9" t="s">
        <v>215</v>
      </c>
      <c r="D32" s="9" t="s">
        <v>223</v>
      </c>
      <c r="E32" s="9" t="s">
        <v>11</v>
      </c>
      <c r="F32" s="14">
        <f t="shared" si="4"/>
        <v>1675</v>
      </c>
      <c r="G32" s="14"/>
      <c r="H32" s="14">
        <v>1675</v>
      </c>
      <c r="I32" s="14">
        <f t="shared" si="1"/>
        <v>1739</v>
      </c>
      <c r="J32" s="14"/>
      <c r="K32" s="14">
        <v>1739</v>
      </c>
      <c r="L32" s="16">
        <f t="shared" si="2"/>
        <v>0</v>
      </c>
    </row>
    <row r="33" spans="1:12" ht="95.25" customHeight="1">
      <c r="A33" s="9" t="s">
        <v>18</v>
      </c>
      <c r="B33" s="9"/>
      <c r="C33" s="9" t="s">
        <v>215</v>
      </c>
      <c r="D33" s="9" t="s">
        <v>223</v>
      </c>
      <c r="E33" s="9" t="s">
        <v>12</v>
      </c>
      <c r="F33" s="14">
        <f t="shared" si="4"/>
        <v>78</v>
      </c>
      <c r="G33" s="14"/>
      <c r="H33" s="14">
        <v>78</v>
      </c>
      <c r="I33" s="14">
        <f t="shared" si="1"/>
        <v>78</v>
      </c>
      <c r="J33" s="14"/>
      <c r="K33" s="14">
        <v>78</v>
      </c>
      <c r="L33" s="16">
        <f t="shared" si="2"/>
        <v>0</v>
      </c>
    </row>
    <row r="34" spans="1:12" ht="26.45" customHeight="1">
      <c r="A34" s="8" t="s">
        <v>776</v>
      </c>
      <c r="B34" s="8"/>
      <c r="C34" s="8" t="s">
        <v>778</v>
      </c>
      <c r="D34" s="8"/>
      <c r="E34" s="8"/>
      <c r="F34" s="11">
        <f t="shared" si="4"/>
        <v>43.1</v>
      </c>
      <c r="G34" s="11">
        <f t="shared" ref="G34:K37" si="5">G35</f>
        <v>0</v>
      </c>
      <c r="H34" s="11">
        <f t="shared" si="5"/>
        <v>43.1</v>
      </c>
      <c r="I34" s="11">
        <f t="shared" si="1"/>
        <v>348.6</v>
      </c>
      <c r="J34" s="11">
        <f t="shared" si="5"/>
        <v>0</v>
      </c>
      <c r="K34" s="11">
        <f t="shared" si="5"/>
        <v>348.6</v>
      </c>
      <c r="L34" s="16">
        <f t="shared" si="2"/>
        <v>0</v>
      </c>
    </row>
    <row r="35" spans="1:12" ht="51" customHeight="1">
      <c r="A35" s="7" t="s">
        <v>146</v>
      </c>
      <c r="B35" s="8"/>
      <c r="C35" s="8" t="s">
        <v>778</v>
      </c>
      <c r="D35" s="8" t="s">
        <v>147</v>
      </c>
      <c r="E35" s="8"/>
      <c r="F35" s="11">
        <f t="shared" si="4"/>
        <v>43.1</v>
      </c>
      <c r="G35" s="11">
        <f t="shared" si="5"/>
        <v>0</v>
      </c>
      <c r="H35" s="11">
        <f t="shared" si="5"/>
        <v>43.1</v>
      </c>
      <c r="I35" s="11">
        <f t="shared" si="1"/>
        <v>348.6</v>
      </c>
      <c r="J35" s="11">
        <f t="shared" si="5"/>
        <v>0</v>
      </c>
      <c r="K35" s="11">
        <f t="shared" si="5"/>
        <v>348.6</v>
      </c>
      <c r="L35" s="16">
        <f t="shared" si="2"/>
        <v>0</v>
      </c>
    </row>
    <row r="36" spans="1:12" ht="148.15" customHeight="1">
      <c r="A36" s="7" t="s">
        <v>148</v>
      </c>
      <c r="B36" s="8"/>
      <c r="C36" s="8" t="s">
        <v>778</v>
      </c>
      <c r="D36" s="8" t="s">
        <v>149</v>
      </c>
      <c r="E36" s="8"/>
      <c r="F36" s="11">
        <f t="shared" si="4"/>
        <v>43.1</v>
      </c>
      <c r="G36" s="11">
        <f t="shared" si="5"/>
        <v>0</v>
      </c>
      <c r="H36" s="11">
        <f t="shared" si="5"/>
        <v>43.1</v>
      </c>
      <c r="I36" s="11">
        <f t="shared" si="1"/>
        <v>348.6</v>
      </c>
      <c r="J36" s="11">
        <f t="shared" si="5"/>
        <v>0</v>
      </c>
      <c r="K36" s="11">
        <f t="shared" si="5"/>
        <v>348.6</v>
      </c>
      <c r="L36" s="16">
        <f t="shared" si="2"/>
        <v>0</v>
      </c>
    </row>
    <row r="37" spans="1:12" ht="229.5" customHeight="1">
      <c r="A37" s="9" t="s">
        <v>777</v>
      </c>
      <c r="B37" s="9"/>
      <c r="C37" s="9" t="s">
        <v>778</v>
      </c>
      <c r="D37" s="9" t="s">
        <v>779</v>
      </c>
      <c r="E37" s="9"/>
      <c r="F37" s="14">
        <f t="shared" si="4"/>
        <v>43.1</v>
      </c>
      <c r="G37" s="14">
        <f t="shared" si="5"/>
        <v>0</v>
      </c>
      <c r="H37" s="14">
        <f t="shared" si="5"/>
        <v>43.1</v>
      </c>
      <c r="I37" s="14">
        <f t="shared" si="1"/>
        <v>348.6</v>
      </c>
      <c r="J37" s="14">
        <f t="shared" si="5"/>
        <v>0</v>
      </c>
      <c r="K37" s="14">
        <f t="shared" si="5"/>
        <v>348.6</v>
      </c>
      <c r="L37" s="16">
        <f t="shared" si="2"/>
        <v>0</v>
      </c>
    </row>
    <row r="38" spans="1:12" ht="95.25" customHeight="1">
      <c r="A38" s="9" t="s">
        <v>18</v>
      </c>
      <c r="B38" s="9"/>
      <c r="C38" s="9" t="s">
        <v>778</v>
      </c>
      <c r="D38" s="9" t="s">
        <v>779</v>
      </c>
      <c r="E38" s="9" t="s">
        <v>12</v>
      </c>
      <c r="F38" s="14">
        <f>G38+H38</f>
        <v>43.1</v>
      </c>
      <c r="G38" s="14"/>
      <c r="H38" s="14">
        <v>43.1</v>
      </c>
      <c r="I38" s="14">
        <f>J38+K38</f>
        <v>348.6</v>
      </c>
      <c r="J38" s="14"/>
      <c r="K38" s="14">
        <v>348.6</v>
      </c>
      <c r="L38" s="16">
        <f t="shared" si="2"/>
        <v>0</v>
      </c>
    </row>
    <row r="39" spans="1:12" ht="63.75" customHeight="1">
      <c r="A39" s="8" t="s">
        <v>794</v>
      </c>
      <c r="B39" s="8"/>
      <c r="C39" s="8" t="s">
        <v>206</v>
      </c>
      <c r="D39" s="8"/>
      <c r="E39" s="8"/>
      <c r="F39" s="11">
        <f>G39+H39</f>
        <v>30004</v>
      </c>
      <c r="G39" s="11">
        <f>G40+G60+G51+G65+G76</f>
        <v>30004</v>
      </c>
      <c r="H39" s="11">
        <f t="shared" ref="H39:K39" si="6">H40+H60+H51+H65+H76</f>
        <v>0</v>
      </c>
      <c r="I39" s="11">
        <f>I40+I60+I51+I65+I76</f>
        <v>29982</v>
      </c>
      <c r="J39" s="11">
        <f t="shared" si="6"/>
        <v>29982</v>
      </c>
      <c r="K39" s="11">
        <f t="shared" si="6"/>
        <v>0</v>
      </c>
      <c r="L39" s="16">
        <f t="shared" si="2"/>
        <v>22</v>
      </c>
    </row>
    <row r="40" spans="1:12" ht="172.5" customHeight="1">
      <c r="A40" s="7" t="s">
        <v>849</v>
      </c>
      <c r="B40" s="8"/>
      <c r="C40" s="8" t="s">
        <v>206</v>
      </c>
      <c r="D40" s="8" t="s">
        <v>76</v>
      </c>
      <c r="E40" s="8"/>
      <c r="F40" s="11">
        <f t="shared" si="4"/>
        <v>219</v>
      </c>
      <c r="G40" s="11">
        <f>G41</f>
        <v>219</v>
      </c>
      <c r="H40" s="11">
        <f>H41</f>
        <v>0</v>
      </c>
      <c r="I40" s="11">
        <f t="shared" si="1"/>
        <v>219</v>
      </c>
      <c r="J40" s="11">
        <f>J41</f>
        <v>219</v>
      </c>
      <c r="K40" s="11">
        <f>K41</f>
        <v>0</v>
      </c>
      <c r="L40" s="16">
        <f t="shared" si="2"/>
        <v>0</v>
      </c>
    </row>
    <row r="41" spans="1:12" ht="209.25" customHeight="1">
      <c r="A41" s="7" t="s">
        <v>866</v>
      </c>
      <c r="B41" s="9"/>
      <c r="C41" s="8" t="s">
        <v>206</v>
      </c>
      <c r="D41" s="8" t="s">
        <v>126</v>
      </c>
      <c r="E41" s="9"/>
      <c r="F41" s="11">
        <f t="shared" si="4"/>
        <v>219</v>
      </c>
      <c r="G41" s="11">
        <f>G42+G45+G48</f>
        <v>219</v>
      </c>
      <c r="H41" s="11">
        <f>H42+H45+H48</f>
        <v>0</v>
      </c>
      <c r="I41" s="11">
        <f t="shared" si="1"/>
        <v>219</v>
      </c>
      <c r="J41" s="11">
        <f>J42+J45+J48</f>
        <v>219</v>
      </c>
      <c r="K41" s="11">
        <f>K42+K45+K48</f>
        <v>0</v>
      </c>
      <c r="L41" s="16">
        <f t="shared" si="2"/>
        <v>0</v>
      </c>
    </row>
    <row r="42" spans="1:12" ht="260.25" customHeight="1">
      <c r="A42" s="8" t="s">
        <v>783</v>
      </c>
      <c r="B42" s="8"/>
      <c r="C42" s="8" t="s">
        <v>206</v>
      </c>
      <c r="D42" s="8" t="s">
        <v>701</v>
      </c>
      <c r="E42" s="8"/>
      <c r="F42" s="11">
        <f t="shared" si="4"/>
        <v>96</v>
      </c>
      <c r="G42" s="11">
        <f>G43</f>
        <v>96</v>
      </c>
      <c r="H42" s="11">
        <f>H43</f>
        <v>0</v>
      </c>
      <c r="I42" s="11">
        <f t="shared" si="1"/>
        <v>96</v>
      </c>
      <c r="J42" s="11">
        <f>J43</f>
        <v>96</v>
      </c>
      <c r="K42" s="11">
        <f>K43</f>
        <v>0</v>
      </c>
      <c r="L42" s="16">
        <f t="shared" si="2"/>
        <v>0</v>
      </c>
    </row>
    <row r="43" spans="1:12" ht="33">
      <c r="A43" s="17" t="s">
        <v>57</v>
      </c>
      <c r="B43" s="9"/>
      <c r="C43" s="9" t="s">
        <v>206</v>
      </c>
      <c r="D43" s="9" t="s">
        <v>702</v>
      </c>
      <c r="E43" s="9"/>
      <c r="F43" s="14">
        <f t="shared" si="4"/>
        <v>96</v>
      </c>
      <c r="G43" s="14">
        <f>G44</f>
        <v>96</v>
      </c>
      <c r="H43" s="14">
        <f>H44</f>
        <v>0</v>
      </c>
      <c r="I43" s="14">
        <f t="shared" si="1"/>
        <v>96</v>
      </c>
      <c r="J43" s="14">
        <f>J44</f>
        <v>96</v>
      </c>
      <c r="K43" s="14">
        <f>K44</f>
        <v>0</v>
      </c>
      <c r="L43" s="16">
        <f t="shared" si="2"/>
        <v>0</v>
      </c>
    </row>
    <row r="44" spans="1:12" ht="66.75" customHeight="1">
      <c r="A44" s="9" t="s">
        <v>22</v>
      </c>
      <c r="B44" s="9"/>
      <c r="C44" s="9" t="s">
        <v>206</v>
      </c>
      <c r="D44" s="9" t="s">
        <v>702</v>
      </c>
      <c r="E44" s="9" t="s">
        <v>23</v>
      </c>
      <c r="F44" s="14">
        <f>G44+H44</f>
        <v>96</v>
      </c>
      <c r="G44" s="14">
        <v>96</v>
      </c>
      <c r="H44" s="14"/>
      <c r="I44" s="14">
        <f>J44+K44</f>
        <v>96</v>
      </c>
      <c r="J44" s="14">
        <v>96</v>
      </c>
      <c r="K44" s="14"/>
      <c r="L44" s="16">
        <f t="shared" si="2"/>
        <v>0</v>
      </c>
    </row>
    <row r="45" spans="1:12" ht="320.25" customHeight="1">
      <c r="A45" s="8" t="s">
        <v>863</v>
      </c>
      <c r="B45" s="9"/>
      <c r="C45" s="8" t="s">
        <v>206</v>
      </c>
      <c r="D45" s="8" t="s">
        <v>864</v>
      </c>
      <c r="E45" s="9"/>
      <c r="F45" s="11">
        <f t="shared" ref="F45:F63" si="7">G45+H45</f>
        <v>10</v>
      </c>
      <c r="G45" s="11">
        <f>G46</f>
        <v>10</v>
      </c>
      <c r="H45" s="11">
        <f>H46</f>
        <v>0</v>
      </c>
      <c r="I45" s="11">
        <f t="shared" si="1"/>
        <v>10</v>
      </c>
      <c r="J45" s="11">
        <f>J46</f>
        <v>10</v>
      </c>
      <c r="K45" s="11">
        <f>K46</f>
        <v>0</v>
      </c>
      <c r="L45" s="16">
        <f t="shared" si="2"/>
        <v>0</v>
      </c>
    </row>
    <row r="46" spans="1:12" ht="33">
      <c r="A46" s="17" t="s">
        <v>57</v>
      </c>
      <c r="B46" s="9"/>
      <c r="C46" s="9" t="s">
        <v>206</v>
      </c>
      <c r="D46" s="9" t="s">
        <v>865</v>
      </c>
      <c r="E46" s="9"/>
      <c r="F46" s="14">
        <f t="shared" si="7"/>
        <v>10</v>
      </c>
      <c r="G46" s="14">
        <f>G47</f>
        <v>10</v>
      </c>
      <c r="H46" s="14">
        <f>H47</f>
        <v>0</v>
      </c>
      <c r="I46" s="14">
        <f t="shared" si="1"/>
        <v>10</v>
      </c>
      <c r="J46" s="14">
        <f>J47</f>
        <v>10</v>
      </c>
      <c r="K46" s="14">
        <f>K47</f>
        <v>0</v>
      </c>
      <c r="L46" s="16">
        <f t="shared" si="2"/>
        <v>0</v>
      </c>
    </row>
    <row r="47" spans="1:12" ht="95.25" customHeight="1">
      <c r="A47" s="9" t="s">
        <v>18</v>
      </c>
      <c r="B47" s="9"/>
      <c r="C47" s="9" t="s">
        <v>206</v>
      </c>
      <c r="D47" s="9" t="s">
        <v>865</v>
      </c>
      <c r="E47" s="9" t="s">
        <v>12</v>
      </c>
      <c r="F47" s="14">
        <f>G47+H47</f>
        <v>10</v>
      </c>
      <c r="G47" s="14">
        <v>10</v>
      </c>
      <c r="H47" s="14"/>
      <c r="I47" s="14">
        <f>J47+K47</f>
        <v>10</v>
      </c>
      <c r="J47" s="14">
        <v>10</v>
      </c>
      <c r="K47" s="14"/>
      <c r="L47" s="16">
        <f t="shared" si="2"/>
        <v>0</v>
      </c>
    </row>
    <row r="48" spans="1:12" ht="208.9" customHeight="1">
      <c r="A48" s="8" t="s">
        <v>869</v>
      </c>
      <c r="B48" s="8"/>
      <c r="C48" s="8" t="s">
        <v>206</v>
      </c>
      <c r="D48" s="8" t="s">
        <v>867</v>
      </c>
      <c r="E48" s="8"/>
      <c r="F48" s="11">
        <f t="shared" si="7"/>
        <v>113</v>
      </c>
      <c r="G48" s="11">
        <f>G49</f>
        <v>113</v>
      </c>
      <c r="H48" s="11">
        <f>H49</f>
        <v>0</v>
      </c>
      <c r="I48" s="11">
        <f t="shared" si="1"/>
        <v>113</v>
      </c>
      <c r="J48" s="11">
        <f>J49</f>
        <v>113</v>
      </c>
      <c r="K48" s="11">
        <f>K49</f>
        <v>0</v>
      </c>
      <c r="L48" s="16">
        <f t="shared" si="2"/>
        <v>0</v>
      </c>
    </row>
    <row r="49" spans="1:12" ht="22.9" customHeight="1">
      <c r="A49" s="17" t="s">
        <v>57</v>
      </c>
      <c r="B49" s="9"/>
      <c r="C49" s="9" t="s">
        <v>206</v>
      </c>
      <c r="D49" s="9" t="s">
        <v>868</v>
      </c>
      <c r="E49" s="9"/>
      <c r="F49" s="14">
        <f t="shared" si="7"/>
        <v>113</v>
      </c>
      <c r="G49" s="14">
        <f>G50</f>
        <v>113</v>
      </c>
      <c r="H49" s="14">
        <f>H50</f>
        <v>0</v>
      </c>
      <c r="I49" s="14">
        <f t="shared" si="1"/>
        <v>113</v>
      </c>
      <c r="J49" s="14">
        <f>J50</f>
        <v>113</v>
      </c>
      <c r="K49" s="14">
        <f>K50</f>
        <v>0</v>
      </c>
      <c r="L49" s="16">
        <f t="shared" si="2"/>
        <v>0</v>
      </c>
    </row>
    <row r="50" spans="1:12" ht="90" customHeight="1">
      <c r="A50" s="9" t="s">
        <v>22</v>
      </c>
      <c r="B50" s="9"/>
      <c r="C50" s="9" t="s">
        <v>206</v>
      </c>
      <c r="D50" s="9" t="s">
        <v>868</v>
      </c>
      <c r="E50" s="9" t="s">
        <v>23</v>
      </c>
      <c r="F50" s="14">
        <f>G50+H50</f>
        <v>113</v>
      </c>
      <c r="G50" s="14">
        <v>113</v>
      </c>
      <c r="H50" s="14"/>
      <c r="I50" s="14">
        <f>J50+K50</f>
        <v>113</v>
      </c>
      <c r="J50" s="14">
        <v>113</v>
      </c>
      <c r="K50" s="14"/>
      <c r="L50" s="16">
        <f t="shared" si="2"/>
        <v>0</v>
      </c>
    </row>
    <row r="51" spans="1:12" ht="265.14999999999998" customHeight="1">
      <c r="A51" s="8" t="s">
        <v>852</v>
      </c>
      <c r="B51" s="8"/>
      <c r="C51" s="8" t="s">
        <v>206</v>
      </c>
      <c r="D51" s="8" t="s">
        <v>226</v>
      </c>
      <c r="E51" s="9"/>
      <c r="F51" s="11">
        <f t="shared" si="7"/>
        <v>70</v>
      </c>
      <c r="G51" s="11">
        <f>G52+G56</f>
        <v>70</v>
      </c>
      <c r="H51" s="11">
        <f>H52+H56</f>
        <v>0</v>
      </c>
      <c r="I51" s="11">
        <f t="shared" si="1"/>
        <v>70</v>
      </c>
      <c r="J51" s="11">
        <f>J52+J56</f>
        <v>70</v>
      </c>
      <c r="K51" s="11">
        <f>K52+K56</f>
        <v>0</v>
      </c>
      <c r="L51" s="16">
        <f t="shared" si="2"/>
        <v>0</v>
      </c>
    </row>
    <row r="52" spans="1:12" ht="115.5">
      <c r="A52" s="8" t="s">
        <v>870</v>
      </c>
      <c r="B52" s="8"/>
      <c r="C52" s="8" t="s">
        <v>206</v>
      </c>
      <c r="D52" s="8" t="s">
        <v>871</v>
      </c>
      <c r="E52" s="9"/>
      <c r="F52" s="11">
        <f t="shared" si="7"/>
        <v>40</v>
      </c>
      <c r="G52" s="11">
        <f t="shared" ref="G52:K54" si="8">G53</f>
        <v>40</v>
      </c>
      <c r="H52" s="11">
        <f t="shared" si="8"/>
        <v>0</v>
      </c>
      <c r="I52" s="11">
        <f t="shared" si="1"/>
        <v>40</v>
      </c>
      <c r="J52" s="11">
        <f t="shared" si="8"/>
        <v>40</v>
      </c>
      <c r="K52" s="11">
        <f t="shared" si="8"/>
        <v>0</v>
      </c>
      <c r="L52" s="16">
        <f t="shared" si="2"/>
        <v>0</v>
      </c>
    </row>
    <row r="53" spans="1:12" ht="260.25" customHeight="1">
      <c r="A53" s="8" t="s">
        <v>872</v>
      </c>
      <c r="B53" s="9"/>
      <c r="C53" s="8" t="s">
        <v>206</v>
      </c>
      <c r="D53" s="8" t="s">
        <v>873</v>
      </c>
      <c r="E53" s="9"/>
      <c r="F53" s="11">
        <f t="shared" si="7"/>
        <v>40</v>
      </c>
      <c r="G53" s="11">
        <f t="shared" si="8"/>
        <v>40</v>
      </c>
      <c r="H53" s="11">
        <f t="shared" si="8"/>
        <v>0</v>
      </c>
      <c r="I53" s="11">
        <f t="shared" si="1"/>
        <v>40</v>
      </c>
      <c r="J53" s="11">
        <f t="shared" si="8"/>
        <v>40</v>
      </c>
      <c r="K53" s="11">
        <f t="shared" si="8"/>
        <v>0</v>
      </c>
      <c r="L53" s="16">
        <f t="shared" si="2"/>
        <v>0</v>
      </c>
    </row>
    <row r="54" spans="1:12" ht="43.15" customHeight="1">
      <c r="A54" s="17" t="s">
        <v>57</v>
      </c>
      <c r="B54" s="9"/>
      <c r="C54" s="9" t="s">
        <v>206</v>
      </c>
      <c r="D54" s="9" t="s">
        <v>874</v>
      </c>
      <c r="E54" s="9"/>
      <c r="F54" s="14">
        <f t="shared" si="7"/>
        <v>40</v>
      </c>
      <c r="G54" s="14">
        <f t="shared" si="8"/>
        <v>40</v>
      </c>
      <c r="H54" s="14">
        <f t="shared" si="8"/>
        <v>0</v>
      </c>
      <c r="I54" s="14">
        <f t="shared" si="1"/>
        <v>40</v>
      </c>
      <c r="J54" s="14">
        <f t="shared" si="8"/>
        <v>40</v>
      </c>
      <c r="K54" s="14">
        <f t="shared" si="8"/>
        <v>0</v>
      </c>
      <c r="L54" s="16">
        <f t="shared" si="2"/>
        <v>0</v>
      </c>
    </row>
    <row r="55" spans="1:12" ht="95.25" customHeight="1">
      <c r="A55" s="9" t="s">
        <v>18</v>
      </c>
      <c r="B55" s="9"/>
      <c r="C55" s="9" t="s">
        <v>206</v>
      </c>
      <c r="D55" s="9" t="s">
        <v>874</v>
      </c>
      <c r="E55" s="9" t="s">
        <v>12</v>
      </c>
      <c r="F55" s="14">
        <f>G55+H55</f>
        <v>40</v>
      </c>
      <c r="G55" s="14">
        <v>40</v>
      </c>
      <c r="H55" s="14"/>
      <c r="I55" s="14">
        <f>J55+K55</f>
        <v>40</v>
      </c>
      <c r="J55" s="14">
        <v>40</v>
      </c>
      <c r="K55" s="14"/>
      <c r="L55" s="16">
        <f t="shared" si="2"/>
        <v>0</v>
      </c>
    </row>
    <row r="56" spans="1:12" ht="132.75" customHeight="1">
      <c r="A56" s="8" t="s">
        <v>875</v>
      </c>
      <c r="B56" s="8"/>
      <c r="C56" s="8" t="s">
        <v>206</v>
      </c>
      <c r="D56" s="8" t="s">
        <v>227</v>
      </c>
      <c r="E56" s="8"/>
      <c r="F56" s="11">
        <f t="shared" si="7"/>
        <v>30</v>
      </c>
      <c r="G56" s="11">
        <f t="shared" ref="G56:K58" si="9">G57</f>
        <v>30</v>
      </c>
      <c r="H56" s="11">
        <f t="shared" si="9"/>
        <v>0</v>
      </c>
      <c r="I56" s="11">
        <f t="shared" si="1"/>
        <v>30</v>
      </c>
      <c r="J56" s="11">
        <f t="shared" si="9"/>
        <v>30</v>
      </c>
      <c r="K56" s="11">
        <f t="shared" si="9"/>
        <v>0</v>
      </c>
      <c r="L56" s="16">
        <f t="shared" si="2"/>
        <v>0</v>
      </c>
    </row>
    <row r="57" spans="1:12" ht="255.75" customHeight="1">
      <c r="A57" s="8" t="s">
        <v>876</v>
      </c>
      <c r="B57" s="9"/>
      <c r="C57" s="8" t="s">
        <v>206</v>
      </c>
      <c r="D57" s="8" t="s">
        <v>877</v>
      </c>
      <c r="E57" s="9"/>
      <c r="F57" s="11">
        <f t="shared" si="7"/>
        <v>30</v>
      </c>
      <c r="G57" s="11">
        <f t="shared" si="9"/>
        <v>30</v>
      </c>
      <c r="H57" s="11">
        <f t="shared" si="9"/>
        <v>0</v>
      </c>
      <c r="I57" s="11">
        <f t="shared" si="1"/>
        <v>30</v>
      </c>
      <c r="J57" s="11">
        <f t="shared" si="9"/>
        <v>30</v>
      </c>
      <c r="K57" s="11">
        <f t="shared" si="9"/>
        <v>0</v>
      </c>
      <c r="L57" s="16">
        <f t="shared" si="2"/>
        <v>0</v>
      </c>
    </row>
    <row r="58" spans="1:12" ht="27" customHeight="1">
      <c r="A58" s="17" t="s">
        <v>57</v>
      </c>
      <c r="B58" s="9"/>
      <c r="C58" s="9" t="s">
        <v>206</v>
      </c>
      <c r="D58" s="9" t="s">
        <v>878</v>
      </c>
      <c r="E58" s="9"/>
      <c r="F58" s="14">
        <f t="shared" si="7"/>
        <v>30</v>
      </c>
      <c r="G58" s="14">
        <f t="shared" si="9"/>
        <v>30</v>
      </c>
      <c r="H58" s="14">
        <f t="shared" si="9"/>
        <v>0</v>
      </c>
      <c r="I58" s="14">
        <f t="shared" si="1"/>
        <v>30</v>
      </c>
      <c r="J58" s="14">
        <f t="shared" si="9"/>
        <v>30</v>
      </c>
      <c r="K58" s="14">
        <f t="shared" si="9"/>
        <v>0</v>
      </c>
      <c r="L58" s="16">
        <f t="shared" si="2"/>
        <v>0</v>
      </c>
    </row>
    <row r="59" spans="1:12" ht="95.25" customHeight="1">
      <c r="A59" s="9" t="s">
        <v>18</v>
      </c>
      <c r="B59" s="9"/>
      <c r="C59" s="9" t="s">
        <v>206</v>
      </c>
      <c r="D59" s="9" t="s">
        <v>878</v>
      </c>
      <c r="E59" s="9" t="s">
        <v>12</v>
      </c>
      <c r="F59" s="14">
        <f>G59+H59</f>
        <v>30</v>
      </c>
      <c r="G59" s="14">
        <v>30</v>
      </c>
      <c r="H59" s="14"/>
      <c r="I59" s="14">
        <f>J59+K59</f>
        <v>30</v>
      </c>
      <c r="J59" s="14">
        <v>30</v>
      </c>
      <c r="K59" s="14"/>
      <c r="L59" s="16">
        <f t="shared" si="2"/>
        <v>0</v>
      </c>
    </row>
    <row r="60" spans="1:12" ht="154.9" customHeight="1">
      <c r="A60" s="8" t="s">
        <v>910</v>
      </c>
      <c r="B60" s="8"/>
      <c r="C60" s="8" t="s">
        <v>206</v>
      </c>
      <c r="D60" s="8" t="s">
        <v>234</v>
      </c>
      <c r="E60" s="8"/>
      <c r="F60" s="11">
        <f t="shared" si="7"/>
        <v>23</v>
      </c>
      <c r="G60" s="11">
        <f t="shared" ref="G60:K63" si="10">G61</f>
        <v>23</v>
      </c>
      <c r="H60" s="11">
        <f t="shared" si="10"/>
        <v>0</v>
      </c>
      <c r="I60" s="11">
        <f t="shared" si="1"/>
        <v>23</v>
      </c>
      <c r="J60" s="11">
        <f t="shared" si="10"/>
        <v>23</v>
      </c>
      <c r="K60" s="11">
        <f t="shared" si="10"/>
        <v>0</v>
      </c>
      <c r="L60" s="16">
        <f t="shared" si="2"/>
        <v>0</v>
      </c>
    </row>
    <row r="61" spans="1:12" ht="100.15" customHeight="1">
      <c r="A61" s="8" t="s">
        <v>911</v>
      </c>
      <c r="B61" s="8"/>
      <c r="C61" s="8" t="s">
        <v>206</v>
      </c>
      <c r="D61" s="8" t="s">
        <v>912</v>
      </c>
      <c r="E61" s="8"/>
      <c r="F61" s="11">
        <f t="shared" si="7"/>
        <v>23</v>
      </c>
      <c r="G61" s="11">
        <f t="shared" si="10"/>
        <v>23</v>
      </c>
      <c r="H61" s="11">
        <f t="shared" si="10"/>
        <v>0</v>
      </c>
      <c r="I61" s="11">
        <f t="shared" si="1"/>
        <v>23</v>
      </c>
      <c r="J61" s="11">
        <f t="shared" si="10"/>
        <v>23</v>
      </c>
      <c r="K61" s="11">
        <f t="shared" si="10"/>
        <v>0</v>
      </c>
      <c r="L61" s="16">
        <f t="shared" si="2"/>
        <v>0</v>
      </c>
    </row>
    <row r="62" spans="1:12" ht="318" customHeight="1">
      <c r="A62" s="8" t="s">
        <v>913</v>
      </c>
      <c r="B62" s="8"/>
      <c r="C62" s="8" t="s">
        <v>206</v>
      </c>
      <c r="D62" s="8" t="s">
        <v>914</v>
      </c>
      <c r="E62" s="8"/>
      <c r="F62" s="11">
        <f t="shared" si="7"/>
        <v>23</v>
      </c>
      <c r="G62" s="11">
        <f t="shared" si="10"/>
        <v>23</v>
      </c>
      <c r="H62" s="11">
        <f t="shared" si="10"/>
        <v>0</v>
      </c>
      <c r="I62" s="11">
        <f t="shared" si="1"/>
        <v>23</v>
      </c>
      <c r="J62" s="11">
        <f t="shared" si="10"/>
        <v>23</v>
      </c>
      <c r="K62" s="11">
        <f t="shared" si="10"/>
        <v>0</v>
      </c>
      <c r="L62" s="16">
        <f t="shared" si="2"/>
        <v>0</v>
      </c>
    </row>
    <row r="63" spans="1:12" ht="34.9" customHeight="1">
      <c r="A63" s="17" t="s">
        <v>57</v>
      </c>
      <c r="B63" s="9"/>
      <c r="C63" s="9" t="s">
        <v>206</v>
      </c>
      <c r="D63" s="9" t="s">
        <v>915</v>
      </c>
      <c r="E63" s="9"/>
      <c r="F63" s="14">
        <f t="shared" si="7"/>
        <v>23</v>
      </c>
      <c r="G63" s="14">
        <f t="shared" si="10"/>
        <v>23</v>
      </c>
      <c r="H63" s="14">
        <f t="shared" si="10"/>
        <v>0</v>
      </c>
      <c r="I63" s="14">
        <f t="shared" si="1"/>
        <v>23</v>
      </c>
      <c r="J63" s="14">
        <f t="shared" si="10"/>
        <v>23</v>
      </c>
      <c r="K63" s="14">
        <f t="shared" si="10"/>
        <v>0</v>
      </c>
      <c r="L63" s="16">
        <f t="shared" si="2"/>
        <v>0</v>
      </c>
    </row>
    <row r="64" spans="1:12" ht="111" customHeight="1">
      <c r="A64" s="9" t="s">
        <v>18</v>
      </c>
      <c r="B64" s="9"/>
      <c r="C64" s="9" t="s">
        <v>206</v>
      </c>
      <c r="D64" s="9" t="s">
        <v>915</v>
      </c>
      <c r="E64" s="9" t="s">
        <v>12</v>
      </c>
      <c r="F64" s="14">
        <f>G64+H64</f>
        <v>23</v>
      </c>
      <c r="G64" s="14">
        <v>23</v>
      </c>
      <c r="H64" s="14"/>
      <c r="I64" s="14">
        <f>J64+K64</f>
        <v>23</v>
      </c>
      <c r="J64" s="14">
        <v>23</v>
      </c>
      <c r="K64" s="14"/>
      <c r="L64" s="16">
        <f t="shared" si="2"/>
        <v>0</v>
      </c>
    </row>
    <row r="65" spans="1:13" ht="166.5" customHeight="1">
      <c r="A65" s="8" t="s">
        <v>928</v>
      </c>
      <c r="B65" s="8"/>
      <c r="C65" s="8" t="s">
        <v>206</v>
      </c>
      <c r="D65" s="8" t="s">
        <v>929</v>
      </c>
      <c r="E65" s="8"/>
      <c r="F65" s="11">
        <f t="shared" ref="F65:F112" si="11">G65+H65</f>
        <v>203</v>
      </c>
      <c r="G65" s="11">
        <f>G66</f>
        <v>203</v>
      </c>
      <c r="H65" s="11">
        <f>H66</f>
        <v>0</v>
      </c>
      <c r="I65" s="11">
        <f t="shared" si="1"/>
        <v>203</v>
      </c>
      <c r="J65" s="11">
        <f>J66</f>
        <v>203</v>
      </c>
      <c r="K65" s="11">
        <f>K66</f>
        <v>0</v>
      </c>
      <c r="L65" s="16">
        <f t="shared" si="2"/>
        <v>0</v>
      </c>
    </row>
    <row r="66" spans="1:13" ht="150" customHeight="1">
      <c r="A66" s="8" t="s">
        <v>930</v>
      </c>
      <c r="B66" s="8"/>
      <c r="C66" s="8" t="s">
        <v>206</v>
      </c>
      <c r="D66" s="8" t="s">
        <v>931</v>
      </c>
      <c r="E66" s="8"/>
      <c r="F66" s="11">
        <f t="shared" si="11"/>
        <v>203</v>
      </c>
      <c r="G66" s="11">
        <f>G67+G70+G73</f>
        <v>203</v>
      </c>
      <c r="H66" s="11">
        <f>H67+H70+H73</f>
        <v>0</v>
      </c>
      <c r="I66" s="11">
        <f t="shared" si="1"/>
        <v>203</v>
      </c>
      <c r="J66" s="11">
        <f>J67+J70+J73</f>
        <v>203</v>
      </c>
      <c r="K66" s="11">
        <f>K67+K70+K73</f>
        <v>0</v>
      </c>
      <c r="L66" s="16">
        <f t="shared" si="2"/>
        <v>0</v>
      </c>
    </row>
    <row r="67" spans="1:13" ht="197.25" customHeight="1">
      <c r="A67" s="8" t="s">
        <v>940</v>
      </c>
      <c r="B67" s="8"/>
      <c r="C67" s="8" t="s">
        <v>206</v>
      </c>
      <c r="D67" s="8" t="s">
        <v>932</v>
      </c>
      <c r="E67" s="8"/>
      <c r="F67" s="11">
        <f t="shared" si="11"/>
        <v>183</v>
      </c>
      <c r="G67" s="11">
        <f>G68</f>
        <v>183</v>
      </c>
      <c r="H67" s="11">
        <f>H68</f>
        <v>0</v>
      </c>
      <c r="I67" s="11">
        <f t="shared" si="1"/>
        <v>183</v>
      </c>
      <c r="J67" s="11">
        <f>J68</f>
        <v>183</v>
      </c>
      <c r="K67" s="11">
        <f>K68</f>
        <v>0</v>
      </c>
      <c r="L67" s="16">
        <f t="shared" si="2"/>
        <v>0</v>
      </c>
    </row>
    <row r="68" spans="1:13" ht="27" customHeight="1">
      <c r="A68" s="17" t="s">
        <v>57</v>
      </c>
      <c r="B68" s="9"/>
      <c r="C68" s="9" t="s">
        <v>206</v>
      </c>
      <c r="D68" s="9" t="s">
        <v>934</v>
      </c>
      <c r="E68" s="9"/>
      <c r="F68" s="14">
        <f t="shared" si="11"/>
        <v>183</v>
      </c>
      <c r="G68" s="14">
        <f>G69</f>
        <v>183</v>
      </c>
      <c r="H68" s="14">
        <f>H69</f>
        <v>0</v>
      </c>
      <c r="I68" s="14">
        <f t="shared" si="1"/>
        <v>183</v>
      </c>
      <c r="J68" s="14">
        <f>J69</f>
        <v>183</v>
      </c>
      <c r="K68" s="14">
        <f>K69</f>
        <v>0</v>
      </c>
      <c r="L68" s="16">
        <f t="shared" si="2"/>
        <v>0</v>
      </c>
    </row>
    <row r="69" spans="1:13" ht="95.25" customHeight="1">
      <c r="A69" s="9" t="s">
        <v>18</v>
      </c>
      <c r="B69" s="9"/>
      <c r="C69" s="9" t="s">
        <v>206</v>
      </c>
      <c r="D69" s="9" t="s">
        <v>934</v>
      </c>
      <c r="E69" s="9" t="s">
        <v>12</v>
      </c>
      <c r="F69" s="14">
        <f>G69+H69</f>
        <v>183</v>
      </c>
      <c r="G69" s="14">
        <v>183</v>
      </c>
      <c r="H69" s="14"/>
      <c r="I69" s="14">
        <f>J69+K69</f>
        <v>183</v>
      </c>
      <c r="J69" s="14">
        <v>183</v>
      </c>
      <c r="K69" s="14"/>
      <c r="L69" s="16">
        <f t="shared" si="2"/>
        <v>0</v>
      </c>
    </row>
    <row r="70" spans="1:13" ht="200.25" customHeight="1">
      <c r="A70" s="8" t="s">
        <v>935</v>
      </c>
      <c r="B70" s="8"/>
      <c r="C70" s="8" t="s">
        <v>206</v>
      </c>
      <c r="D70" s="8" t="s">
        <v>936</v>
      </c>
      <c r="E70" s="8"/>
      <c r="F70" s="11">
        <f t="shared" si="11"/>
        <v>10</v>
      </c>
      <c r="G70" s="11">
        <f>G71</f>
        <v>10</v>
      </c>
      <c r="H70" s="11">
        <f>H71</f>
        <v>0</v>
      </c>
      <c r="I70" s="11">
        <f t="shared" si="1"/>
        <v>10</v>
      </c>
      <c r="J70" s="11">
        <f>J71</f>
        <v>10</v>
      </c>
      <c r="K70" s="11">
        <f>K71</f>
        <v>0</v>
      </c>
      <c r="L70" s="16">
        <f t="shared" si="2"/>
        <v>0</v>
      </c>
    </row>
    <row r="71" spans="1:13" ht="35.450000000000003" customHeight="1">
      <c r="A71" s="17" t="s">
        <v>57</v>
      </c>
      <c r="B71" s="9"/>
      <c r="C71" s="9" t="s">
        <v>206</v>
      </c>
      <c r="D71" s="9" t="s">
        <v>933</v>
      </c>
      <c r="E71" s="9"/>
      <c r="F71" s="14">
        <f t="shared" si="11"/>
        <v>10</v>
      </c>
      <c r="G71" s="14">
        <f>G72</f>
        <v>10</v>
      </c>
      <c r="H71" s="14">
        <f>H72</f>
        <v>0</v>
      </c>
      <c r="I71" s="14">
        <f t="shared" si="1"/>
        <v>10</v>
      </c>
      <c r="J71" s="14">
        <f>J72</f>
        <v>10</v>
      </c>
      <c r="K71" s="14">
        <f>K72</f>
        <v>0</v>
      </c>
      <c r="L71" s="16">
        <f t="shared" si="2"/>
        <v>0</v>
      </c>
    </row>
    <row r="72" spans="1:13" ht="95.25" customHeight="1">
      <c r="A72" s="9" t="s">
        <v>18</v>
      </c>
      <c r="B72" s="9"/>
      <c r="C72" s="9" t="s">
        <v>206</v>
      </c>
      <c r="D72" s="9" t="s">
        <v>933</v>
      </c>
      <c r="E72" s="9" t="s">
        <v>12</v>
      </c>
      <c r="F72" s="14">
        <f>G72+H72</f>
        <v>10</v>
      </c>
      <c r="G72" s="14">
        <v>10</v>
      </c>
      <c r="H72" s="14"/>
      <c r="I72" s="14">
        <f>J72+K72</f>
        <v>10</v>
      </c>
      <c r="J72" s="14">
        <v>10</v>
      </c>
      <c r="K72" s="14"/>
      <c r="L72" s="16">
        <f t="shared" si="2"/>
        <v>0</v>
      </c>
    </row>
    <row r="73" spans="1:13" ht="252" customHeight="1">
      <c r="A73" s="8" t="s">
        <v>937</v>
      </c>
      <c r="B73" s="8"/>
      <c r="C73" s="8" t="s">
        <v>206</v>
      </c>
      <c r="D73" s="8" t="s">
        <v>938</v>
      </c>
      <c r="E73" s="8"/>
      <c r="F73" s="11">
        <f t="shared" si="11"/>
        <v>10</v>
      </c>
      <c r="G73" s="11">
        <f>G74</f>
        <v>10</v>
      </c>
      <c r="H73" s="11">
        <f>H74</f>
        <v>0</v>
      </c>
      <c r="I73" s="11">
        <f t="shared" ref="I73:I122" si="12">J73+K73</f>
        <v>10</v>
      </c>
      <c r="J73" s="11">
        <f>J74</f>
        <v>10</v>
      </c>
      <c r="K73" s="11">
        <f>K74</f>
        <v>0</v>
      </c>
      <c r="L73" s="16">
        <f t="shared" si="2"/>
        <v>0</v>
      </c>
    </row>
    <row r="74" spans="1:13" ht="33" customHeight="1">
      <c r="A74" s="17" t="s">
        <v>57</v>
      </c>
      <c r="B74" s="9"/>
      <c r="C74" s="9" t="s">
        <v>206</v>
      </c>
      <c r="D74" s="9" t="s">
        <v>939</v>
      </c>
      <c r="E74" s="9"/>
      <c r="F74" s="14">
        <f t="shared" si="11"/>
        <v>10</v>
      </c>
      <c r="G74" s="14">
        <f>G75</f>
        <v>10</v>
      </c>
      <c r="H74" s="14">
        <f>H75</f>
        <v>0</v>
      </c>
      <c r="I74" s="14">
        <f t="shared" si="12"/>
        <v>10</v>
      </c>
      <c r="J74" s="14">
        <f>J75</f>
        <v>10</v>
      </c>
      <c r="K74" s="14">
        <f>K75</f>
        <v>0</v>
      </c>
      <c r="L74" s="16">
        <f t="shared" si="2"/>
        <v>0</v>
      </c>
    </row>
    <row r="75" spans="1:13" ht="104.45" customHeight="1">
      <c r="A75" s="9" t="s">
        <v>18</v>
      </c>
      <c r="B75" s="9"/>
      <c r="C75" s="9" t="s">
        <v>206</v>
      </c>
      <c r="D75" s="9" t="s">
        <v>939</v>
      </c>
      <c r="E75" s="9" t="s">
        <v>12</v>
      </c>
      <c r="F75" s="14">
        <f>G75+H75</f>
        <v>10</v>
      </c>
      <c r="G75" s="14">
        <v>10</v>
      </c>
      <c r="H75" s="14"/>
      <c r="I75" s="14">
        <f>J75+K75</f>
        <v>10</v>
      </c>
      <c r="J75" s="14">
        <v>10</v>
      </c>
      <c r="K75" s="14"/>
      <c r="L75" s="16">
        <f t="shared" si="2"/>
        <v>0</v>
      </c>
    </row>
    <row r="76" spans="1:13" ht="70.150000000000006" customHeight="1">
      <c r="A76" s="7" t="s">
        <v>146</v>
      </c>
      <c r="B76" s="8"/>
      <c r="C76" s="8" t="s">
        <v>206</v>
      </c>
      <c r="D76" s="8" t="s">
        <v>147</v>
      </c>
      <c r="E76" s="8"/>
      <c r="F76" s="11">
        <f t="shared" ref="F76:F80" si="13">G76+H76</f>
        <v>29489</v>
      </c>
      <c r="G76" s="11">
        <f t="shared" ref="G76:K77" si="14">G77</f>
        <v>29489</v>
      </c>
      <c r="H76" s="11">
        <f t="shared" si="14"/>
        <v>0</v>
      </c>
      <c r="I76" s="11">
        <f t="shared" ref="I76:I80" si="15">J76+K76</f>
        <v>29467</v>
      </c>
      <c r="J76" s="11">
        <f t="shared" si="14"/>
        <v>29467</v>
      </c>
      <c r="K76" s="11">
        <f t="shared" si="14"/>
        <v>0</v>
      </c>
      <c r="L76" s="16">
        <f t="shared" si="2"/>
        <v>22</v>
      </c>
      <c r="M76" s="16"/>
    </row>
    <row r="77" spans="1:13" ht="138" customHeight="1">
      <c r="A77" s="7" t="s">
        <v>148</v>
      </c>
      <c r="B77" s="8"/>
      <c r="C77" s="8" t="s">
        <v>206</v>
      </c>
      <c r="D77" s="8" t="s">
        <v>149</v>
      </c>
      <c r="E77" s="8"/>
      <c r="F77" s="11">
        <f t="shared" si="13"/>
        <v>29489</v>
      </c>
      <c r="G77" s="11">
        <f t="shared" si="14"/>
        <v>29489</v>
      </c>
      <c r="H77" s="11">
        <f t="shared" si="14"/>
        <v>0</v>
      </c>
      <c r="I77" s="11">
        <f t="shared" si="15"/>
        <v>29467</v>
      </c>
      <c r="J77" s="11">
        <f t="shared" si="14"/>
        <v>29467</v>
      </c>
      <c r="K77" s="11">
        <f t="shared" si="14"/>
        <v>0</v>
      </c>
      <c r="L77" s="16">
        <f t="shared" si="2"/>
        <v>22</v>
      </c>
    </row>
    <row r="78" spans="1:13" ht="122.25" customHeight="1">
      <c r="A78" s="9" t="s">
        <v>34</v>
      </c>
      <c r="B78" s="9"/>
      <c r="C78" s="9" t="s">
        <v>206</v>
      </c>
      <c r="D78" s="9" t="s">
        <v>164</v>
      </c>
      <c r="E78" s="9"/>
      <c r="F78" s="14">
        <f t="shared" si="13"/>
        <v>29489</v>
      </c>
      <c r="G78" s="14">
        <f>G79+G80</f>
        <v>29489</v>
      </c>
      <c r="H78" s="14">
        <f>H79+H80</f>
        <v>0</v>
      </c>
      <c r="I78" s="14">
        <f t="shared" si="15"/>
        <v>29467</v>
      </c>
      <c r="J78" s="14">
        <f>J79+J80</f>
        <v>29467</v>
      </c>
      <c r="K78" s="14">
        <f>K79+K80</f>
        <v>0</v>
      </c>
      <c r="L78" s="16">
        <f t="shared" si="2"/>
        <v>22</v>
      </c>
    </row>
    <row r="79" spans="1:13" ht="228.75" customHeight="1">
      <c r="A79" s="15" t="s">
        <v>17</v>
      </c>
      <c r="B79" s="9"/>
      <c r="C79" s="9" t="s">
        <v>206</v>
      </c>
      <c r="D79" s="9" t="s">
        <v>164</v>
      </c>
      <c r="E79" s="9" t="s">
        <v>11</v>
      </c>
      <c r="F79" s="14">
        <f t="shared" si="13"/>
        <v>29047</v>
      </c>
      <c r="G79" s="14">
        <v>29047</v>
      </c>
      <c r="H79" s="14"/>
      <c r="I79" s="14">
        <f t="shared" si="15"/>
        <v>29047</v>
      </c>
      <c r="J79" s="14">
        <v>29047</v>
      </c>
      <c r="K79" s="14"/>
      <c r="L79" s="16">
        <f t="shared" si="2"/>
        <v>0</v>
      </c>
    </row>
    <row r="80" spans="1:13" ht="95.25" customHeight="1">
      <c r="A80" s="9" t="s">
        <v>18</v>
      </c>
      <c r="B80" s="8"/>
      <c r="C80" s="9" t="s">
        <v>206</v>
      </c>
      <c r="D80" s="9" t="s">
        <v>164</v>
      </c>
      <c r="E80" s="9" t="s">
        <v>12</v>
      </c>
      <c r="F80" s="14">
        <f t="shared" si="13"/>
        <v>442</v>
      </c>
      <c r="G80" s="14">
        <v>442</v>
      </c>
      <c r="H80" s="14"/>
      <c r="I80" s="14">
        <f t="shared" si="15"/>
        <v>420</v>
      </c>
      <c r="J80" s="14">
        <v>420</v>
      </c>
      <c r="K80" s="14"/>
      <c r="L80" s="16">
        <f t="shared" si="2"/>
        <v>22</v>
      </c>
    </row>
    <row r="81" spans="1:12" ht="93" customHeight="1">
      <c r="A81" s="8" t="s">
        <v>165</v>
      </c>
      <c r="B81" s="8"/>
      <c r="C81" s="8" t="s">
        <v>166</v>
      </c>
      <c r="D81" s="8"/>
      <c r="E81" s="8"/>
      <c r="F81" s="11">
        <f t="shared" ref="F81:F86" si="16">G81+H81</f>
        <v>75086</v>
      </c>
      <c r="G81" s="11">
        <f>G91+G99+G106+G82</f>
        <v>67348</v>
      </c>
      <c r="H81" s="11">
        <f>H91+H99+H106+H82</f>
        <v>7738</v>
      </c>
      <c r="I81" s="11">
        <f>J81+K81</f>
        <v>74373</v>
      </c>
      <c r="J81" s="11">
        <f>J91+J99+J106+J82</f>
        <v>66520</v>
      </c>
      <c r="K81" s="11">
        <f>K91+K99+K106+K82</f>
        <v>7853</v>
      </c>
      <c r="L81" s="16">
        <f t="shared" si="2"/>
        <v>828</v>
      </c>
    </row>
    <row r="82" spans="1:12" ht="42.6" customHeight="1">
      <c r="A82" s="8" t="s">
        <v>1002</v>
      </c>
      <c r="B82" s="9"/>
      <c r="C82" s="8" t="s">
        <v>1001</v>
      </c>
      <c r="D82" s="9"/>
      <c r="E82" s="9"/>
      <c r="F82" s="11">
        <f>G82+H82</f>
        <v>7845</v>
      </c>
      <c r="G82" s="11">
        <f t="shared" ref="G82:K84" si="17">G83</f>
        <v>107</v>
      </c>
      <c r="H82" s="11">
        <f>H83</f>
        <v>7738</v>
      </c>
      <c r="I82" s="11">
        <f t="shared" ref="I82:I86" si="18">J82+K82</f>
        <v>7939</v>
      </c>
      <c r="J82" s="11">
        <f t="shared" si="17"/>
        <v>86</v>
      </c>
      <c r="K82" s="11">
        <f t="shared" si="17"/>
        <v>7853</v>
      </c>
      <c r="L82" s="16">
        <f t="shared" si="2"/>
        <v>21</v>
      </c>
    </row>
    <row r="83" spans="1:12" ht="205.15" customHeight="1">
      <c r="A83" s="8" t="s">
        <v>848</v>
      </c>
      <c r="B83" s="8"/>
      <c r="C83" s="8" t="s">
        <v>1001</v>
      </c>
      <c r="D83" s="8" t="s">
        <v>207</v>
      </c>
      <c r="E83" s="8"/>
      <c r="F83" s="11">
        <f t="shared" si="16"/>
        <v>7845</v>
      </c>
      <c r="G83" s="11">
        <f t="shared" si="17"/>
        <v>107</v>
      </c>
      <c r="H83" s="11">
        <f t="shared" si="17"/>
        <v>7738</v>
      </c>
      <c r="I83" s="11">
        <f t="shared" si="18"/>
        <v>7939</v>
      </c>
      <c r="J83" s="11">
        <f t="shared" si="17"/>
        <v>86</v>
      </c>
      <c r="K83" s="11">
        <f t="shared" si="17"/>
        <v>7853</v>
      </c>
      <c r="L83" s="16">
        <f t="shared" ref="L83:L146" si="19">G83-J83</f>
        <v>21</v>
      </c>
    </row>
    <row r="84" spans="1:12" ht="267" customHeight="1">
      <c r="A84" s="7" t="s">
        <v>1020</v>
      </c>
      <c r="B84" s="8"/>
      <c r="C84" s="8" t="s">
        <v>1001</v>
      </c>
      <c r="D84" s="8" t="s">
        <v>208</v>
      </c>
      <c r="E84" s="8"/>
      <c r="F84" s="11">
        <f t="shared" si="16"/>
        <v>7845</v>
      </c>
      <c r="G84" s="11">
        <f t="shared" si="17"/>
        <v>107</v>
      </c>
      <c r="H84" s="11">
        <f t="shared" si="17"/>
        <v>7738</v>
      </c>
      <c r="I84" s="11">
        <f t="shared" si="18"/>
        <v>7939</v>
      </c>
      <c r="J84" s="11">
        <f t="shared" si="17"/>
        <v>86</v>
      </c>
      <c r="K84" s="11">
        <f t="shared" si="17"/>
        <v>7853</v>
      </c>
      <c r="L84" s="16">
        <f t="shared" si="19"/>
        <v>21</v>
      </c>
    </row>
    <row r="85" spans="1:12" ht="202.9" customHeight="1">
      <c r="A85" s="7" t="s">
        <v>209</v>
      </c>
      <c r="B85" s="8"/>
      <c r="C85" s="8" t="s">
        <v>1001</v>
      </c>
      <c r="D85" s="8" t="s">
        <v>210</v>
      </c>
      <c r="E85" s="8"/>
      <c r="F85" s="11">
        <f t="shared" si="16"/>
        <v>7845</v>
      </c>
      <c r="G85" s="11">
        <f>G88+G86</f>
        <v>107</v>
      </c>
      <c r="H85" s="11">
        <f>H88+H86</f>
        <v>7738</v>
      </c>
      <c r="I85" s="11">
        <f t="shared" si="18"/>
        <v>7939</v>
      </c>
      <c r="J85" s="11">
        <f>J88+J86</f>
        <v>86</v>
      </c>
      <c r="K85" s="11">
        <f>K88+K86</f>
        <v>7853</v>
      </c>
      <c r="L85" s="16">
        <f t="shared" si="19"/>
        <v>21</v>
      </c>
    </row>
    <row r="86" spans="1:12" ht="89.25" customHeight="1">
      <c r="A86" s="9" t="s">
        <v>69</v>
      </c>
      <c r="B86" s="9"/>
      <c r="C86" s="9" t="s">
        <v>1001</v>
      </c>
      <c r="D86" s="9" t="s">
        <v>705</v>
      </c>
      <c r="E86" s="9"/>
      <c r="F86" s="14">
        <f t="shared" si="16"/>
        <v>107</v>
      </c>
      <c r="G86" s="14">
        <f>G87</f>
        <v>107</v>
      </c>
      <c r="H86" s="14">
        <f>H87</f>
        <v>0</v>
      </c>
      <c r="I86" s="14">
        <f t="shared" si="18"/>
        <v>86</v>
      </c>
      <c r="J86" s="14">
        <f>J87</f>
        <v>86</v>
      </c>
      <c r="K86" s="14">
        <f>K87</f>
        <v>0</v>
      </c>
      <c r="L86" s="16">
        <f t="shared" si="19"/>
        <v>21</v>
      </c>
    </row>
    <row r="87" spans="1:12" ht="95.25" customHeight="1">
      <c r="A87" s="9" t="s">
        <v>18</v>
      </c>
      <c r="B87" s="9"/>
      <c r="C87" s="9" t="s">
        <v>1001</v>
      </c>
      <c r="D87" s="9" t="s">
        <v>705</v>
      </c>
      <c r="E87" s="9" t="s">
        <v>12</v>
      </c>
      <c r="F87" s="14">
        <f>G87+H87</f>
        <v>107</v>
      </c>
      <c r="G87" s="14">
        <v>107</v>
      </c>
      <c r="H87" s="14"/>
      <c r="I87" s="14">
        <f>J87+K87</f>
        <v>86</v>
      </c>
      <c r="J87" s="14">
        <v>86</v>
      </c>
      <c r="K87" s="14"/>
      <c r="L87" s="16">
        <f t="shared" si="19"/>
        <v>21</v>
      </c>
    </row>
    <row r="88" spans="1:12" ht="339" customHeight="1">
      <c r="A88" s="15" t="s">
        <v>349</v>
      </c>
      <c r="B88" s="8"/>
      <c r="C88" s="9" t="s">
        <v>1001</v>
      </c>
      <c r="D88" s="9" t="s">
        <v>211</v>
      </c>
      <c r="E88" s="8"/>
      <c r="F88" s="14">
        <f t="shared" ref="F88:F90" si="20">G88+H88</f>
        <v>7738</v>
      </c>
      <c r="G88" s="14">
        <f>G89+G90</f>
        <v>0</v>
      </c>
      <c r="H88" s="14">
        <f>H89+H90</f>
        <v>7738</v>
      </c>
      <c r="I88" s="14">
        <f t="shared" ref="I88:I90" si="21">J88+K88</f>
        <v>7853</v>
      </c>
      <c r="J88" s="14">
        <f>J89+J90</f>
        <v>0</v>
      </c>
      <c r="K88" s="14">
        <f>K89+K90</f>
        <v>7853</v>
      </c>
      <c r="L88" s="16">
        <f t="shared" si="19"/>
        <v>0</v>
      </c>
    </row>
    <row r="89" spans="1:12" ht="228.75" customHeight="1">
      <c r="A89" s="15" t="s">
        <v>17</v>
      </c>
      <c r="B89" s="9"/>
      <c r="C89" s="9" t="s">
        <v>1001</v>
      </c>
      <c r="D89" s="9" t="s">
        <v>211</v>
      </c>
      <c r="E89" s="9" t="s">
        <v>11</v>
      </c>
      <c r="F89" s="14">
        <f t="shared" si="20"/>
        <v>7558</v>
      </c>
      <c r="G89" s="14"/>
      <c r="H89" s="14">
        <v>7558</v>
      </c>
      <c r="I89" s="14">
        <f t="shared" si="21"/>
        <v>7673</v>
      </c>
      <c r="J89" s="14"/>
      <c r="K89" s="14">
        <v>7673</v>
      </c>
      <c r="L89" s="16">
        <f t="shared" si="19"/>
        <v>0</v>
      </c>
    </row>
    <row r="90" spans="1:12" ht="95.25" customHeight="1">
      <c r="A90" s="9" t="s">
        <v>18</v>
      </c>
      <c r="B90" s="9"/>
      <c r="C90" s="9" t="s">
        <v>1001</v>
      </c>
      <c r="D90" s="9" t="s">
        <v>211</v>
      </c>
      <c r="E90" s="9" t="s">
        <v>12</v>
      </c>
      <c r="F90" s="14">
        <f t="shared" si="20"/>
        <v>180</v>
      </c>
      <c r="G90" s="14"/>
      <c r="H90" s="14">
        <v>180</v>
      </c>
      <c r="I90" s="14">
        <f t="shared" si="21"/>
        <v>180</v>
      </c>
      <c r="J90" s="14"/>
      <c r="K90" s="14">
        <v>180</v>
      </c>
      <c r="L90" s="16">
        <f t="shared" si="19"/>
        <v>0</v>
      </c>
    </row>
    <row r="91" spans="1:12" ht="192.6" customHeight="1">
      <c r="A91" s="8" t="s">
        <v>167</v>
      </c>
      <c r="B91" s="8"/>
      <c r="C91" s="8" t="s">
        <v>168</v>
      </c>
      <c r="D91" s="8"/>
      <c r="E91" s="8"/>
      <c r="F91" s="11">
        <f>G91+H91</f>
        <v>51984</v>
      </c>
      <c r="G91" s="11">
        <f>G92</f>
        <v>51984</v>
      </c>
      <c r="H91" s="11">
        <f>H92</f>
        <v>0</v>
      </c>
      <c r="I91" s="11">
        <f>J91+K91</f>
        <v>51553</v>
      </c>
      <c r="J91" s="11">
        <f>J92</f>
        <v>51553</v>
      </c>
      <c r="K91" s="11">
        <f>K92</f>
        <v>0</v>
      </c>
      <c r="L91" s="16">
        <f t="shared" si="19"/>
        <v>431</v>
      </c>
    </row>
    <row r="92" spans="1:12" ht="171.6" customHeight="1">
      <c r="A92" s="7" t="s">
        <v>849</v>
      </c>
      <c r="B92" s="8"/>
      <c r="C92" s="8" t="s">
        <v>168</v>
      </c>
      <c r="D92" s="8" t="s">
        <v>76</v>
      </c>
      <c r="E92" s="8"/>
      <c r="F92" s="11">
        <f>G92+H92</f>
        <v>51984</v>
      </c>
      <c r="G92" s="11">
        <f>G93</f>
        <v>51984</v>
      </c>
      <c r="H92" s="11">
        <f>H93</f>
        <v>0</v>
      </c>
      <c r="I92" s="11">
        <f>J92+K92</f>
        <v>51553</v>
      </c>
      <c r="J92" s="11">
        <f>J93</f>
        <v>51553</v>
      </c>
      <c r="K92" s="11">
        <f>K93</f>
        <v>0</v>
      </c>
      <c r="L92" s="16">
        <f t="shared" si="19"/>
        <v>431</v>
      </c>
    </row>
    <row r="93" spans="1:12" ht="250.15" customHeight="1">
      <c r="A93" s="7" t="s">
        <v>896</v>
      </c>
      <c r="B93" s="8"/>
      <c r="C93" s="8" t="s">
        <v>168</v>
      </c>
      <c r="D93" s="8" t="s">
        <v>169</v>
      </c>
      <c r="E93" s="8"/>
      <c r="F93" s="11">
        <f>G93+H93</f>
        <v>51984</v>
      </c>
      <c r="G93" s="11">
        <f>G95</f>
        <v>51984</v>
      </c>
      <c r="H93" s="11">
        <f>H95</f>
        <v>0</v>
      </c>
      <c r="I93" s="11">
        <f>J93+K93</f>
        <v>51553</v>
      </c>
      <c r="J93" s="11">
        <f>J95</f>
        <v>51553</v>
      </c>
      <c r="K93" s="11">
        <f>K95</f>
        <v>0</v>
      </c>
      <c r="L93" s="16">
        <f t="shared" si="19"/>
        <v>431</v>
      </c>
    </row>
    <row r="94" spans="1:12" ht="399.75" customHeight="1">
      <c r="A94" s="7" t="s">
        <v>170</v>
      </c>
      <c r="B94" s="8"/>
      <c r="C94" s="8" t="s">
        <v>168</v>
      </c>
      <c r="D94" s="8" t="s">
        <v>171</v>
      </c>
      <c r="E94" s="8"/>
      <c r="F94" s="11">
        <f>G94+H94</f>
        <v>51984</v>
      </c>
      <c r="G94" s="11">
        <f>G95</f>
        <v>51984</v>
      </c>
      <c r="H94" s="11">
        <f>H95</f>
        <v>0</v>
      </c>
      <c r="I94" s="11">
        <f>J94+K94</f>
        <v>51553</v>
      </c>
      <c r="J94" s="11">
        <f>J95</f>
        <v>51553</v>
      </c>
      <c r="K94" s="11">
        <f>K95</f>
        <v>0</v>
      </c>
      <c r="L94" s="16">
        <f t="shared" si="19"/>
        <v>431</v>
      </c>
    </row>
    <row r="95" spans="1:12" ht="139.5" customHeight="1">
      <c r="A95" s="15" t="s">
        <v>48</v>
      </c>
      <c r="B95" s="9"/>
      <c r="C95" s="9" t="s">
        <v>168</v>
      </c>
      <c r="D95" s="9" t="s">
        <v>172</v>
      </c>
      <c r="E95" s="9"/>
      <c r="F95" s="14">
        <f t="shared" ref="F95:F110" si="22">G95+H95</f>
        <v>51984</v>
      </c>
      <c r="G95" s="14">
        <f>G96+G97+G98</f>
        <v>51984</v>
      </c>
      <c r="H95" s="14">
        <f>H96+H97+H98</f>
        <v>0</v>
      </c>
      <c r="I95" s="14">
        <f t="shared" ref="I95:I110" si="23">J95+K95</f>
        <v>51553</v>
      </c>
      <c r="J95" s="14">
        <f>J96+J97+J98</f>
        <v>51553</v>
      </c>
      <c r="K95" s="14">
        <f>K96+K97+K98</f>
        <v>0</v>
      </c>
      <c r="L95" s="16">
        <f t="shared" si="19"/>
        <v>431</v>
      </c>
    </row>
    <row r="96" spans="1:12" ht="228.75" customHeight="1">
      <c r="A96" s="15" t="s">
        <v>17</v>
      </c>
      <c r="B96" s="9"/>
      <c r="C96" s="9" t="s">
        <v>168</v>
      </c>
      <c r="D96" s="9" t="s">
        <v>172</v>
      </c>
      <c r="E96" s="9" t="s">
        <v>11</v>
      </c>
      <c r="F96" s="14">
        <f t="shared" si="22"/>
        <v>45178</v>
      </c>
      <c r="G96" s="14">
        <v>45178</v>
      </c>
      <c r="H96" s="14"/>
      <c r="I96" s="14">
        <f t="shared" si="23"/>
        <v>45178</v>
      </c>
      <c r="J96" s="14">
        <v>45178</v>
      </c>
      <c r="K96" s="14"/>
      <c r="L96" s="16">
        <f t="shared" si="19"/>
        <v>0</v>
      </c>
    </row>
    <row r="97" spans="1:12" ht="95.25" customHeight="1">
      <c r="A97" s="9" t="s">
        <v>18</v>
      </c>
      <c r="B97" s="9"/>
      <c r="C97" s="9" t="s">
        <v>168</v>
      </c>
      <c r="D97" s="9" t="s">
        <v>172</v>
      </c>
      <c r="E97" s="9" t="s">
        <v>12</v>
      </c>
      <c r="F97" s="14">
        <f t="shared" si="22"/>
        <v>6388</v>
      </c>
      <c r="G97" s="14">
        <v>6388</v>
      </c>
      <c r="H97" s="14"/>
      <c r="I97" s="14">
        <f t="shared" si="23"/>
        <v>5957</v>
      </c>
      <c r="J97" s="14">
        <v>5957</v>
      </c>
      <c r="K97" s="14"/>
      <c r="L97" s="16">
        <f t="shared" si="19"/>
        <v>431</v>
      </c>
    </row>
    <row r="98" spans="1:12" ht="57.75" customHeight="1">
      <c r="A98" s="9" t="s">
        <v>15</v>
      </c>
      <c r="B98" s="9"/>
      <c r="C98" s="9" t="s">
        <v>168</v>
      </c>
      <c r="D98" s="9" t="s">
        <v>172</v>
      </c>
      <c r="E98" s="9" t="s">
        <v>14</v>
      </c>
      <c r="F98" s="14">
        <f t="shared" si="22"/>
        <v>418</v>
      </c>
      <c r="G98" s="14">
        <v>418</v>
      </c>
      <c r="H98" s="14"/>
      <c r="I98" s="14">
        <f t="shared" si="23"/>
        <v>418</v>
      </c>
      <c r="J98" s="14">
        <v>418</v>
      </c>
      <c r="K98" s="14"/>
      <c r="L98" s="16">
        <f t="shared" si="19"/>
        <v>0</v>
      </c>
    </row>
    <row r="99" spans="1:12" ht="67.5" customHeight="1">
      <c r="A99" s="8" t="s">
        <v>692</v>
      </c>
      <c r="B99" s="8"/>
      <c r="C99" s="8" t="s">
        <v>691</v>
      </c>
      <c r="D99" s="8"/>
      <c r="E99" s="8"/>
      <c r="F99" s="11">
        <f t="shared" si="22"/>
        <v>14518</v>
      </c>
      <c r="G99" s="11">
        <f t="shared" ref="G99:K102" si="24">G100</f>
        <v>14518</v>
      </c>
      <c r="H99" s="11">
        <f t="shared" si="24"/>
        <v>0</v>
      </c>
      <c r="I99" s="11">
        <f t="shared" si="23"/>
        <v>14142</v>
      </c>
      <c r="J99" s="11">
        <f t="shared" si="24"/>
        <v>14142</v>
      </c>
      <c r="K99" s="11">
        <f t="shared" si="24"/>
        <v>0</v>
      </c>
      <c r="L99" s="16">
        <f t="shared" si="19"/>
        <v>376</v>
      </c>
    </row>
    <row r="100" spans="1:12" ht="162.75" customHeight="1">
      <c r="A100" s="7" t="s">
        <v>849</v>
      </c>
      <c r="B100" s="8"/>
      <c r="C100" s="8" t="s">
        <v>691</v>
      </c>
      <c r="D100" s="8" t="s">
        <v>76</v>
      </c>
      <c r="E100" s="9"/>
      <c r="F100" s="11">
        <f t="shared" si="22"/>
        <v>14518</v>
      </c>
      <c r="G100" s="11">
        <f t="shared" si="24"/>
        <v>14518</v>
      </c>
      <c r="H100" s="11">
        <f t="shared" si="24"/>
        <v>0</v>
      </c>
      <c r="I100" s="11">
        <f t="shared" si="23"/>
        <v>14142</v>
      </c>
      <c r="J100" s="11">
        <f t="shared" si="24"/>
        <v>14142</v>
      </c>
      <c r="K100" s="11">
        <f t="shared" si="24"/>
        <v>0</v>
      </c>
      <c r="L100" s="16">
        <f t="shared" si="19"/>
        <v>376</v>
      </c>
    </row>
    <row r="101" spans="1:12" ht="254.45" customHeight="1">
      <c r="A101" s="7" t="s">
        <v>896</v>
      </c>
      <c r="B101" s="8"/>
      <c r="C101" s="8" t="s">
        <v>691</v>
      </c>
      <c r="D101" s="8" t="s">
        <v>169</v>
      </c>
      <c r="E101" s="9"/>
      <c r="F101" s="11">
        <f t="shared" si="22"/>
        <v>14518</v>
      </c>
      <c r="G101" s="11">
        <f t="shared" si="24"/>
        <v>14518</v>
      </c>
      <c r="H101" s="11">
        <f t="shared" si="24"/>
        <v>0</v>
      </c>
      <c r="I101" s="11">
        <f t="shared" si="23"/>
        <v>14142</v>
      </c>
      <c r="J101" s="11">
        <f t="shared" si="24"/>
        <v>14142</v>
      </c>
      <c r="K101" s="11">
        <f t="shared" si="24"/>
        <v>0</v>
      </c>
      <c r="L101" s="16">
        <f t="shared" si="19"/>
        <v>376</v>
      </c>
    </row>
    <row r="102" spans="1:12" ht="408.6" customHeight="1">
      <c r="A102" s="7" t="s">
        <v>170</v>
      </c>
      <c r="B102" s="8"/>
      <c r="C102" s="8" t="s">
        <v>691</v>
      </c>
      <c r="D102" s="8" t="s">
        <v>171</v>
      </c>
      <c r="E102" s="9"/>
      <c r="F102" s="11">
        <f t="shared" si="22"/>
        <v>14518</v>
      </c>
      <c r="G102" s="11">
        <f t="shared" si="24"/>
        <v>14518</v>
      </c>
      <c r="H102" s="11">
        <f t="shared" si="24"/>
        <v>0</v>
      </c>
      <c r="I102" s="11">
        <f t="shared" si="23"/>
        <v>14142</v>
      </c>
      <c r="J102" s="11">
        <f t="shared" si="24"/>
        <v>14142</v>
      </c>
      <c r="K102" s="11">
        <f t="shared" si="24"/>
        <v>0</v>
      </c>
      <c r="L102" s="16">
        <f t="shared" si="19"/>
        <v>376</v>
      </c>
    </row>
    <row r="103" spans="1:12" ht="132.75" customHeight="1">
      <c r="A103" s="15" t="s">
        <v>48</v>
      </c>
      <c r="B103" s="9"/>
      <c r="C103" s="9" t="s">
        <v>691</v>
      </c>
      <c r="D103" s="9" t="s">
        <v>172</v>
      </c>
      <c r="E103" s="9"/>
      <c r="F103" s="14">
        <f t="shared" si="22"/>
        <v>14518</v>
      </c>
      <c r="G103" s="14">
        <f>G104+G105</f>
        <v>14518</v>
      </c>
      <c r="H103" s="14">
        <f>H104+H105</f>
        <v>0</v>
      </c>
      <c r="I103" s="14">
        <f t="shared" si="23"/>
        <v>14142</v>
      </c>
      <c r="J103" s="14">
        <f>J104+J105</f>
        <v>14142</v>
      </c>
      <c r="K103" s="14">
        <f>K104+K105</f>
        <v>0</v>
      </c>
      <c r="L103" s="16">
        <f t="shared" si="19"/>
        <v>376</v>
      </c>
    </row>
    <row r="104" spans="1:12" ht="228.75" customHeight="1">
      <c r="A104" s="15" t="s">
        <v>17</v>
      </c>
      <c r="B104" s="9"/>
      <c r="C104" s="9" t="s">
        <v>691</v>
      </c>
      <c r="D104" s="9" t="s">
        <v>172</v>
      </c>
      <c r="E104" s="9" t="s">
        <v>11</v>
      </c>
      <c r="F104" s="14">
        <f t="shared" si="22"/>
        <v>12791</v>
      </c>
      <c r="G104" s="14">
        <v>12791</v>
      </c>
      <c r="H104" s="14"/>
      <c r="I104" s="14">
        <f t="shared" si="23"/>
        <v>12791</v>
      </c>
      <c r="J104" s="14">
        <v>12791</v>
      </c>
      <c r="K104" s="14"/>
      <c r="L104" s="16">
        <f t="shared" si="19"/>
        <v>0</v>
      </c>
    </row>
    <row r="105" spans="1:12" ht="95.25" customHeight="1">
      <c r="A105" s="9" t="s">
        <v>18</v>
      </c>
      <c r="B105" s="9"/>
      <c r="C105" s="9" t="s">
        <v>691</v>
      </c>
      <c r="D105" s="9" t="s">
        <v>172</v>
      </c>
      <c r="E105" s="9" t="s">
        <v>12</v>
      </c>
      <c r="F105" s="14">
        <f t="shared" si="22"/>
        <v>1727</v>
      </c>
      <c r="G105" s="14">
        <v>1727</v>
      </c>
      <c r="H105" s="14"/>
      <c r="I105" s="14">
        <f t="shared" si="23"/>
        <v>1351</v>
      </c>
      <c r="J105" s="14">
        <v>1351</v>
      </c>
      <c r="K105" s="14"/>
      <c r="L105" s="16">
        <f t="shared" si="19"/>
        <v>376</v>
      </c>
    </row>
    <row r="106" spans="1:12" ht="133.5" customHeight="1">
      <c r="A106" s="8" t="s">
        <v>724</v>
      </c>
      <c r="B106" s="9"/>
      <c r="C106" s="8" t="s">
        <v>726</v>
      </c>
      <c r="D106" s="8"/>
      <c r="E106" s="9"/>
      <c r="F106" s="11">
        <f t="shared" si="22"/>
        <v>739</v>
      </c>
      <c r="G106" s="11">
        <f>G107</f>
        <v>739</v>
      </c>
      <c r="H106" s="11">
        <f>H107</f>
        <v>0</v>
      </c>
      <c r="I106" s="11">
        <f t="shared" si="23"/>
        <v>739</v>
      </c>
      <c r="J106" s="11">
        <f>J107</f>
        <v>739</v>
      </c>
      <c r="K106" s="11">
        <f>K107</f>
        <v>0</v>
      </c>
      <c r="L106" s="16">
        <f t="shared" si="19"/>
        <v>0</v>
      </c>
    </row>
    <row r="107" spans="1:12" ht="172.5" customHeight="1">
      <c r="A107" s="7" t="s">
        <v>849</v>
      </c>
      <c r="B107" s="9"/>
      <c r="C107" s="8" t="s">
        <v>726</v>
      </c>
      <c r="D107" s="8" t="s">
        <v>76</v>
      </c>
      <c r="E107" s="9"/>
      <c r="F107" s="11">
        <f t="shared" si="22"/>
        <v>739</v>
      </c>
      <c r="G107" s="11">
        <f t="shared" ref="G107:K110" si="25">G108</f>
        <v>739</v>
      </c>
      <c r="H107" s="14">
        <f t="shared" si="25"/>
        <v>0</v>
      </c>
      <c r="I107" s="11">
        <f t="shared" si="23"/>
        <v>739</v>
      </c>
      <c r="J107" s="11">
        <f t="shared" si="25"/>
        <v>739</v>
      </c>
      <c r="K107" s="14">
        <f t="shared" si="25"/>
        <v>0</v>
      </c>
      <c r="L107" s="16">
        <f t="shared" si="19"/>
        <v>0</v>
      </c>
    </row>
    <row r="108" spans="1:12" ht="204" customHeight="1">
      <c r="A108" s="7" t="s">
        <v>866</v>
      </c>
      <c r="B108" s="9"/>
      <c r="C108" s="8" t="s">
        <v>726</v>
      </c>
      <c r="D108" s="8" t="s">
        <v>126</v>
      </c>
      <c r="E108" s="9"/>
      <c r="F108" s="11">
        <f t="shared" si="22"/>
        <v>739</v>
      </c>
      <c r="G108" s="11">
        <f t="shared" si="25"/>
        <v>739</v>
      </c>
      <c r="H108" s="14">
        <f t="shared" si="25"/>
        <v>0</v>
      </c>
      <c r="I108" s="11">
        <f t="shared" si="23"/>
        <v>739</v>
      </c>
      <c r="J108" s="11">
        <f t="shared" si="25"/>
        <v>739</v>
      </c>
      <c r="K108" s="14">
        <f t="shared" si="25"/>
        <v>0</v>
      </c>
      <c r="L108" s="16">
        <f t="shared" si="19"/>
        <v>0</v>
      </c>
    </row>
    <row r="109" spans="1:12" ht="392.25" customHeight="1">
      <c r="A109" s="18" t="s">
        <v>725</v>
      </c>
      <c r="B109" s="9"/>
      <c r="C109" s="8" t="s">
        <v>726</v>
      </c>
      <c r="D109" s="8" t="s">
        <v>727</v>
      </c>
      <c r="E109" s="8"/>
      <c r="F109" s="11">
        <f t="shared" si="22"/>
        <v>739</v>
      </c>
      <c r="G109" s="11">
        <f t="shared" si="25"/>
        <v>739</v>
      </c>
      <c r="H109" s="14">
        <f t="shared" si="25"/>
        <v>0</v>
      </c>
      <c r="I109" s="11">
        <f t="shared" si="23"/>
        <v>739</v>
      </c>
      <c r="J109" s="14">
        <f t="shared" si="25"/>
        <v>739</v>
      </c>
      <c r="K109" s="14">
        <f t="shared" si="25"/>
        <v>0</v>
      </c>
      <c r="L109" s="16">
        <f t="shared" si="19"/>
        <v>0</v>
      </c>
    </row>
    <row r="110" spans="1:12" ht="138.75" customHeight="1">
      <c r="A110" s="15" t="s">
        <v>48</v>
      </c>
      <c r="B110" s="9"/>
      <c r="C110" s="9" t="s">
        <v>726</v>
      </c>
      <c r="D110" s="9" t="s">
        <v>728</v>
      </c>
      <c r="E110" s="9"/>
      <c r="F110" s="14">
        <f t="shared" si="22"/>
        <v>739</v>
      </c>
      <c r="G110" s="14">
        <f t="shared" si="25"/>
        <v>739</v>
      </c>
      <c r="H110" s="14">
        <f t="shared" si="25"/>
        <v>0</v>
      </c>
      <c r="I110" s="14">
        <f t="shared" si="23"/>
        <v>739</v>
      </c>
      <c r="J110" s="14">
        <f t="shared" si="25"/>
        <v>739</v>
      </c>
      <c r="K110" s="14">
        <f t="shared" si="25"/>
        <v>0</v>
      </c>
      <c r="L110" s="16">
        <f t="shared" si="19"/>
        <v>0</v>
      </c>
    </row>
    <row r="111" spans="1:12" ht="95.25" customHeight="1">
      <c r="A111" s="9" t="s">
        <v>18</v>
      </c>
      <c r="B111" s="9"/>
      <c r="C111" s="9" t="s">
        <v>726</v>
      </c>
      <c r="D111" s="9" t="s">
        <v>728</v>
      </c>
      <c r="E111" s="9" t="s">
        <v>12</v>
      </c>
      <c r="F111" s="14">
        <f>G111+H111</f>
        <v>739</v>
      </c>
      <c r="G111" s="14">
        <v>739</v>
      </c>
      <c r="H111" s="14"/>
      <c r="I111" s="14">
        <f>J111+K111</f>
        <v>739</v>
      </c>
      <c r="J111" s="14">
        <v>739</v>
      </c>
      <c r="K111" s="14"/>
      <c r="L111" s="16">
        <f t="shared" si="19"/>
        <v>0</v>
      </c>
    </row>
    <row r="112" spans="1:12" ht="56.25" customHeight="1">
      <c r="A112" s="8" t="s">
        <v>103</v>
      </c>
      <c r="B112" s="8"/>
      <c r="C112" s="8" t="s">
        <v>104</v>
      </c>
      <c r="D112" s="8"/>
      <c r="E112" s="8"/>
      <c r="F112" s="11">
        <f t="shared" si="11"/>
        <v>567525.6</v>
      </c>
      <c r="G112" s="11">
        <f>G113+G119+G142+G174+G130+G154</f>
        <v>390506</v>
      </c>
      <c r="H112" s="11">
        <f>H113+H119+H142+H174+H130+H154</f>
        <v>177019.6</v>
      </c>
      <c r="I112" s="11">
        <f t="shared" si="12"/>
        <v>403385.8</v>
      </c>
      <c r="J112" s="11">
        <f>J113+J119+J142+J174+J130+J154</f>
        <v>374126.8</v>
      </c>
      <c r="K112" s="11">
        <f>K113+K119+K142+K174+K130+K154</f>
        <v>29259</v>
      </c>
      <c r="L112" s="16">
        <f t="shared" si="19"/>
        <v>16379.2</v>
      </c>
    </row>
    <row r="113" spans="1:252" ht="55.5" customHeight="1">
      <c r="A113" s="8" t="s">
        <v>224</v>
      </c>
      <c r="B113" s="8"/>
      <c r="C113" s="8" t="s">
        <v>225</v>
      </c>
      <c r="D113" s="8"/>
      <c r="E113" s="8"/>
      <c r="F113" s="11">
        <f t="shared" ref="F113:F149" si="26">G113+H113</f>
        <v>534</v>
      </c>
      <c r="G113" s="11">
        <f>G114</f>
        <v>0</v>
      </c>
      <c r="H113" s="11">
        <f>H114</f>
        <v>534</v>
      </c>
      <c r="I113" s="11">
        <f t="shared" si="12"/>
        <v>556</v>
      </c>
      <c r="J113" s="11">
        <f>J114</f>
        <v>0</v>
      </c>
      <c r="K113" s="11">
        <f>K114</f>
        <v>556</v>
      </c>
      <c r="L113" s="16">
        <f t="shared" si="19"/>
        <v>0</v>
      </c>
    </row>
    <row r="114" spans="1:252" ht="273.75" customHeight="1">
      <c r="A114" s="7" t="s">
        <v>852</v>
      </c>
      <c r="B114" s="8"/>
      <c r="C114" s="8" t="s">
        <v>225</v>
      </c>
      <c r="D114" s="8" t="s">
        <v>226</v>
      </c>
      <c r="E114" s="8"/>
      <c r="F114" s="11">
        <f t="shared" si="26"/>
        <v>534</v>
      </c>
      <c r="G114" s="11">
        <f t="shared" ref="G114:K117" si="27">G115</f>
        <v>0</v>
      </c>
      <c r="H114" s="11">
        <f t="shared" si="27"/>
        <v>534</v>
      </c>
      <c r="I114" s="11">
        <f t="shared" si="12"/>
        <v>556</v>
      </c>
      <c r="J114" s="11">
        <f t="shared" si="27"/>
        <v>0</v>
      </c>
      <c r="K114" s="11">
        <f t="shared" si="27"/>
        <v>556</v>
      </c>
      <c r="L114" s="16">
        <f t="shared" si="19"/>
        <v>0</v>
      </c>
    </row>
    <row r="115" spans="1:252" ht="133.5" customHeight="1">
      <c r="A115" s="7" t="s">
        <v>880</v>
      </c>
      <c r="B115" s="8"/>
      <c r="C115" s="8" t="s">
        <v>225</v>
      </c>
      <c r="D115" s="8" t="s">
        <v>227</v>
      </c>
      <c r="E115" s="8"/>
      <c r="F115" s="11">
        <f t="shared" si="26"/>
        <v>534</v>
      </c>
      <c r="G115" s="11">
        <f t="shared" si="27"/>
        <v>0</v>
      </c>
      <c r="H115" s="11">
        <f t="shared" si="27"/>
        <v>534</v>
      </c>
      <c r="I115" s="11">
        <f t="shared" si="12"/>
        <v>556</v>
      </c>
      <c r="J115" s="11">
        <f t="shared" si="27"/>
        <v>0</v>
      </c>
      <c r="K115" s="11">
        <f t="shared" si="27"/>
        <v>556</v>
      </c>
      <c r="L115" s="16">
        <f t="shared" si="19"/>
        <v>0</v>
      </c>
    </row>
    <row r="116" spans="1:252" ht="247.5" customHeight="1">
      <c r="A116" s="7" t="s">
        <v>228</v>
      </c>
      <c r="B116" s="8"/>
      <c r="C116" s="8" t="s">
        <v>225</v>
      </c>
      <c r="D116" s="8" t="s">
        <v>229</v>
      </c>
      <c r="E116" s="8"/>
      <c r="F116" s="11">
        <f t="shared" si="26"/>
        <v>534</v>
      </c>
      <c r="G116" s="11">
        <f t="shared" si="27"/>
        <v>0</v>
      </c>
      <c r="H116" s="11">
        <f t="shared" si="27"/>
        <v>534</v>
      </c>
      <c r="I116" s="11">
        <f t="shared" si="12"/>
        <v>556</v>
      </c>
      <c r="J116" s="11">
        <f t="shared" si="27"/>
        <v>0</v>
      </c>
      <c r="K116" s="11">
        <f t="shared" si="27"/>
        <v>556</v>
      </c>
      <c r="L116" s="16">
        <f t="shared" si="19"/>
        <v>0</v>
      </c>
    </row>
    <row r="117" spans="1:252" ht="71.25" customHeight="1">
      <c r="A117" s="15" t="s">
        <v>230</v>
      </c>
      <c r="B117" s="9"/>
      <c r="C117" s="9" t="s">
        <v>225</v>
      </c>
      <c r="D117" s="9" t="s">
        <v>231</v>
      </c>
      <c r="E117" s="9"/>
      <c r="F117" s="14">
        <f t="shared" si="26"/>
        <v>534</v>
      </c>
      <c r="G117" s="14">
        <f t="shared" si="27"/>
        <v>0</v>
      </c>
      <c r="H117" s="14">
        <f t="shared" si="27"/>
        <v>534</v>
      </c>
      <c r="I117" s="14">
        <f t="shared" si="12"/>
        <v>556</v>
      </c>
      <c r="J117" s="14">
        <f t="shared" si="27"/>
        <v>0</v>
      </c>
      <c r="K117" s="14">
        <f t="shared" si="27"/>
        <v>556</v>
      </c>
      <c r="L117" s="16">
        <f t="shared" si="19"/>
        <v>0</v>
      </c>
    </row>
    <row r="118" spans="1:252" ht="228.75" customHeight="1">
      <c r="A118" s="15" t="s">
        <v>17</v>
      </c>
      <c r="B118" s="9"/>
      <c r="C118" s="9" t="s">
        <v>225</v>
      </c>
      <c r="D118" s="9" t="s">
        <v>231</v>
      </c>
      <c r="E118" s="9" t="s">
        <v>11</v>
      </c>
      <c r="F118" s="14">
        <f>G118+H118</f>
        <v>534</v>
      </c>
      <c r="G118" s="14"/>
      <c r="H118" s="14">
        <v>534</v>
      </c>
      <c r="I118" s="14">
        <f>J118+K118</f>
        <v>556</v>
      </c>
      <c r="J118" s="14"/>
      <c r="K118" s="14">
        <v>556</v>
      </c>
      <c r="L118" s="16">
        <f t="shared" si="19"/>
        <v>0</v>
      </c>
    </row>
    <row r="119" spans="1:252" s="13" customFormat="1" ht="55.5" customHeight="1">
      <c r="A119" s="8" t="s">
        <v>232</v>
      </c>
      <c r="B119" s="8"/>
      <c r="C119" s="8" t="s">
        <v>233</v>
      </c>
      <c r="D119" s="8"/>
      <c r="E119" s="8"/>
      <c r="F119" s="11">
        <f t="shared" si="26"/>
        <v>557.6</v>
      </c>
      <c r="G119" s="11">
        <f>G120</f>
        <v>0</v>
      </c>
      <c r="H119" s="11">
        <f t="shared" ref="H119:K120" si="28">H120</f>
        <v>557.6</v>
      </c>
      <c r="I119" s="11">
        <f t="shared" si="12"/>
        <v>556</v>
      </c>
      <c r="J119" s="11">
        <f t="shared" si="28"/>
        <v>0</v>
      </c>
      <c r="K119" s="11">
        <f t="shared" si="28"/>
        <v>556</v>
      </c>
      <c r="L119" s="16">
        <f t="shared" si="19"/>
        <v>0</v>
      </c>
    </row>
    <row r="120" spans="1:252" s="13" customFormat="1" ht="174" customHeight="1">
      <c r="A120" s="7" t="s">
        <v>850</v>
      </c>
      <c r="B120" s="8"/>
      <c r="C120" s="8" t="s">
        <v>233</v>
      </c>
      <c r="D120" s="8" t="s">
        <v>234</v>
      </c>
      <c r="E120" s="8"/>
      <c r="F120" s="11">
        <f t="shared" si="26"/>
        <v>557.6</v>
      </c>
      <c r="G120" s="11">
        <f>G121</f>
        <v>0</v>
      </c>
      <c r="H120" s="11">
        <f t="shared" si="28"/>
        <v>557.6</v>
      </c>
      <c r="I120" s="11">
        <f t="shared" si="12"/>
        <v>556</v>
      </c>
      <c r="J120" s="11">
        <f t="shared" si="28"/>
        <v>0</v>
      </c>
      <c r="K120" s="11">
        <f t="shared" si="28"/>
        <v>556</v>
      </c>
      <c r="L120" s="16">
        <f t="shared" si="19"/>
        <v>0</v>
      </c>
    </row>
    <row r="121" spans="1:252" s="13" customFormat="1" ht="84.75" customHeight="1">
      <c r="A121" s="7" t="s">
        <v>906</v>
      </c>
      <c r="B121" s="8"/>
      <c r="C121" s="8" t="s">
        <v>233</v>
      </c>
      <c r="D121" s="8" t="s">
        <v>907</v>
      </c>
      <c r="E121" s="8"/>
      <c r="F121" s="11">
        <f t="shared" si="26"/>
        <v>557.6</v>
      </c>
      <c r="G121" s="11">
        <f>G122+G127</f>
        <v>0</v>
      </c>
      <c r="H121" s="11">
        <f>H122+H127</f>
        <v>557.6</v>
      </c>
      <c r="I121" s="11">
        <f>J121+K121</f>
        <v>556</v>
      </c>
      <c r="J121" s="11">
        <f>J122+J127</f>
        <v>0</v>
      </c>
      <c r="K121" s="11">
        <f>K122+K127</f>
        <v>556</v>
      </c>
      <c r="L121" s="16">
        <f t="shared" si="19"/>
        <v>0</v>
      </c>
    </row>
    <row r="122" spans="1:252" s="13" customFormat="1" ht="215.45" customHeight="1">
      <c r="A122" s="7" t="s">
        <v>235</v>
      </c>
      <c r="B122" s="8"/>
      <c r="C122" s="8" t="s">
        <v>233</v>
      </c>
      <c r="D122" s="8" t="s">
        <v>916</v>
      </c>
      <c r="E122" s="8"/>
      <c r="F122" s="11">
        <f t="shared" si="26"/>
        <v>23.6</v>
      </c>
      <c r="G122" s="11">
        <f>G123+G125</f>
        <v>0</v>
      </c>
      <c r="H122" s="11">
        <f>H123+H125</f>
        <v>23.6</v>
      </c>
      <c r="I122" s="11">
        <f t="shared" si="12"/>
        <v>0</v>
      </c>
      <c r="J122" s="11">
        <f>J123+J125</f>
        <v>0</v>
      </c>
      <c r="K122" s="11">
        <f>K123+K125</f>
        <v>0</v>
      </c>
      <c r="L122" s="16">
        <f t="shared" si="19"/>
        <v>0</v>
      </c>
    </row>
    <row r="123" spans="1:252" s="13" customFormat="1" ht="180" customHeight="1">
      <c r="A123" s="15" t="s">
        <v>1078</v>
      </c>
      <c r="B123" s="9"/>
      <c r="C123" s="9" t="s">
        <v>233</v>
      </c>
      <c r="D123" s="9" t="s">
        <v>991</v>
      </c>
      <c r="E123" s="9"/>
      <c r="F123" s="14">
        <f t="shared" ref="F123:F135" si="29">G123+H123</f>
        <v>3</v>
      </c>
      <c r="G123" s="14">
        <f>G124</f>
        <v>0</v>
      </c>
      <c r="H123" s="14">
        <f>H124</f>
        <v>3</v>
      </c>
      <c r="I123" s="14">
        <f t="shared" ref="I123:I135" si="30">J123+K123</f>
        <v>0</v>
      </c>
      <c r="J123" s="14">
        <f>J124</f>
        <v>0</v>
      </c>
      <c r="K123" s="14">
        <f>K124</f>
        <v>0</v>
      </c>
      <c r="L123" s="16">
        <f t="shared" si="19"/>
        <v>0</v>
      </c>
    </row>
    <row r="124" spans="1:252" s="13" customFormat="1" ht="57.75" customHeight="1">
      <c r="A124" s="9" t="s">
        <v>15</v>
      </c>
      <c r="B124" s="9"/>
      <c r="C124" s="9" t="s">
        <v>233</v>
      </c>
      <c r="D124" s="9" t="s">
        <v>991</v>
      </c>
      <c r="E124" s="9" t="s">
        <v>14</v>
      </c>
      <c r="F124" s="14">
        <f t="shared" si="29"/>
        <v>3</v>
      </c>
      <c r="G124" s="14"/>
      <c r="H124" s="14">
        <v>3</v>
      </c>
      <c r="I124" s="14">
        <f t="shared" si="30"/>
        <v>0</v>
      </c>
      <c r="J124" s="14"/>
      <c r="K124" s="14"/>
      <c r="L124" s="16">
        <f t="shared" si="19"/>
        <v>0</v>
      </c>
    </row>
    <row r="125" spans="1:252" ht="148.15" customHeight="1">
      <c r="A125" s="15" t="s">
        <v>1079</v>
      </c>
      <c r="B125" s="8"/>
      <c r="C125" s="9" t="s">
        <v>233</v>
      </c>
      <c r="D125" s="9" t="s">
        <v>1080</v>
      </c>
      <c r="E125" s="8"/>
      <c r="F125" s="14">
        <f t="shared" si="29"/>
        <v>20.6</v>
      </c>
      <c r="G125" s="14">
        <f>G126</f>
        <v>0</v>
      </c>
      <c r="H125" s="14">
        <f>H126</f>
        <v>20.6</v>
      </c>
      <c r="I125" s="14">
        <f t="shared" si="30"/>
        <v>0</v>
      </c>
      <c r="J125" s="14">
        <f>J126</f>
        <v>0</v>
      </c>
      <c r="K125" s="14">
        <f>K126</f>
        <v>0</v>
      </c>
      <c r="L125" s="16">
        <f t="shared" si="19"/>
        <v>0</v>
      </c>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row>
    <row r="126" spans="1:252" ht="57.75" customHeight="1">
      <c r="A126" s="9" t="s">
        <v>15</v>
      </c>
      <c r="B126" s="9"/>
      <c r="C126" s="9" t="s">
        <v>233</v>
      </c>
      <c r="D126" s="9" t="s">
        <v>1080</v>
      </c>
      <c r="E126" s="9" t="s">
        <v>14</v>
      </c>
      <c r="F126" s="14">
        <f t="shared" ref="F126" si="31">G126+H126</f>
        <v>20.6</v>
      </c>
      <c r="G126" s="14"/>
      <c r="H126" s="14">
        <v>20.6</v>
      </c>
      <c r="I126" s="14">
        <f t="shared" ref="I126" si="32">J126+K126</f>
        <v>0</v>
      </c>
      <c r="J126" s="14"/>
      <c r="K126" s="14"/>
      <c r="L126" s="16">
        <f t="shared" si="19"/>
        <v>0</v>
      </c>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row>
    <row r="127" spans="1:252" ht="158.44999999999999" customHeight="1">
      <c r="A127" s="7" t="s">
        <v>1077</v>
      </c>
      <c r="B127" s="8"/>
      <c r="C127" s="8" t="s">
        <v>233</v>
      </c>
      <c r="D127" s="8" t="s">
        <v>908</v>
      </c>
      <c r="E127" s="8"/>
      <c r="F127" s="11">
        <f>G127+H127</f>
        <v>534</v>
      </c>
      <c r="G127" s="11">
        <f>G128</f>
        <v>0</v>
      </c>
      <c r="H127" s="11">
        <f>H128</f>
        <v>534</v>
      </c>
      <c r="I127" s="11">
        <f>J127+K127</f>
        <v>556</v>
      </c>
      <c r="J127" s="11">
        <f>J128</f>
        <v>0</v>
      </c>
      <c r="K127" s="11">
        <f>K128</f>
        <v>556</v>
      </c>
      <c r="L127" s="16">
        <f t="shared" si="19"/>
        <v>0</v>
      </c>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row>
    <row r="128" spans="1:252" ht="107.25" customHeight="1">
      <c r="A128" s="9" t="s">
        <v>221</v>
      </c>
      <c r="B128" s="9"/>
      <c r="C128" s="9" t="s">
        <v>233</v>
      </c>
      <c r="D128" s="9" t="s">
        <v>909</v>
      </c>
      <c r="E128" s="9"/>
      <c r="F128" s="14">
        <f>G128+H128</f>
        <v>534</v>
      </c>
      <c r="G128" s="14">
        <f>G129</f>
        <v>0</v>
      </c>
      <c r="H128" s="14">
        <f>H129</f>
        <v>534</v>
      </c>
      <c r="I128" s="14">
        <f>J128+K128</f>
        <v>556</v>
      </c>
      <c r="J128" s="14">
        <f>J129</f>
        <v>0</v>
      </c>
      <c r="K128" s="14">
        <f>K129</f>
        <v>556</v>
      </c>
      <c r="L128" s="16">
        <f t="shared" si="19"/>
        <v>0</v>
      </c>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row>
    <row r="129" spans="1:252" ht="228.75" customHeight="1">
      <c r="A129" s="15" t="s">
        <v>17</v>
      </c>
      <c r="B129" s="9"/>
      <c r="C129" s="9" t="s">
        <v>233</v>
      </c>
      <c r="D129" s="9" t="s">
        <v>909</v>
      </c>
      <c r="E129" s="9" t="s">
        <v>11</v>
      </c>
      <c r="F129" s="14">
        <f>G129+H129</f>
        <v>534</v>
      </c>
      <c r="G129" s="14"/>
      <c r="H129" s="14">
        <v>534</v>
      </c>
      <c r="I129" s="14">
        <f>J129+K129</f>
        <v>556</v>
      </c>
      <c r="J129" s="14"/>
      <c r="K129" s="14">
        <v>556</v>
      </c>
      <c r="L129" s="16">
        <f t="shared" si="19"/>
        <v>0</v>
      </c>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row>
    <row r="130" spans="1:252" s="13" customFormat="1" ht="31.15" customHeight="1">
      <c r="A130" s="8" t="s">
        <v>105</v>
      </c>
      <c r="B130" s="8"/>
      <c r="C130" s="8" t="s">
        <v>106</v>
      </c>
      <c r="D130" s="8"/>
      <c r="E130" s="8"/>
      <c r="F130" s="11">
        <f t="shared" si="29"/>
        <v>41178</v>
      </c>
      <c r="G130" s="11">
        <f>G131</f>
        <v>41178</v>
      </c>
      <c r="H130" s="11">
        <f>H131</f>
        <v>0</v>
      </c>
      <c r="I130" s="11">
        <f t="shared" si="30"/>
        <v>41160</v>
      </c>
      <c r="J130" s="11">
        <f>J131</f>
        <v>41160</v>
      </c>
      <c r="K130" s="11">
        <f>K131</f>
        <v>0</v>
      </c>
      <c r="L130" s="16">
        <f t="shared" si="19"/>
        <v>18</v>
      </c>
    </row>
    <row r="131" spans="1:252" s="13" customFormat="1" ht="178.5" customHeight="1">
      <c r="A131" s="7" t="s">
        <v>840</v>
      </c>
      <c r="B131" s="8"/>
      <c r="C131" s="8" t="s">
        <v>106</v>
      </c>
      <c r="D131" s="8" t="s">
        <v>107</v>
      </c>
      <c r="E131" s="8"/>
      <c r="F131" s="11">
        <f t="shared" si="29"/>
        <v>41178</v>
      </c>
      <c r="G131" s="11">
        <f>G132</f>
        <v>41178</v>
      </c>
      <c r="H131" s="11">
        <f>H132</f>
        <v>0</v>
      </c>
      <c r="I131" s="11">
        <f t="shared" si="30"/>
        <v>41160</v>
      </c>
      <c r="J131" s="11">
        <f>J132</f>
        <v>41160</v>
      </c>
      <c r="K131" s="11">
        <f>K132</f>
        <v>0</v>
      </c>
      <c r="L131" s="16">
        <f t="shared" si="19"/>
        <v>18</v>
      </c>
    </row>
    <row r="132" spans="1:252" s="13" customFormat="1" ht="80.45" customHeight="1">
      <c r="A132" s="7" t="s">
        <v>318</v>
      </c>
      <c r="B132" s="8"/>
      <c r="C132" s="8" t="s">
        <v>106</v>
      </c>
      <c r="D132" s="8" t="s">
        <v>108</v>
      </c>
      <c r="E132" s="8"/>
      <c r="F132" s="11">
        <f t="shared" si="29"/>
        <v>41178</v>
      </c>
      <c r="G132" s="11">
        <f>G133+G136+G139</f>
        <v>41178</v>
      </c>
      <c r="H132" s="11">
        <f>H133+H136+H139</f>
        <v>0</v>
      </c>
      <c r="I132" s="11">
        <f t="shared" si="30"/>
        <v>41160</v>
      </c>
      <c r="J132" s="11">
        <f>J133+J136+J139</f>
        <v>41160</v>
      </c>
      <c r="K132" s="11">
        <f>K133+K136+K139</f>
        <v>0</v>
      </c>
      <c r="L132" s="16">
        <f t="shared" si="19"/>
        <v>18</v>
      </c>
    </row>
    <row r="133" spans="1:252" s="13" customFormat="1" ht="115.15" customHeight="1">
      <c r="A133" s="7" t="s">
        <v>109</v>
      </c>
      <c r="B133" s="8"/>
      <c r="C133" s="8" t="s">
        <v>106</v>
      </c>
      <c r="D133" s="8" t="s">
        <v>110</v>
      </c>
      <c r="E133" s="8"/>
      <c r="F133" s="11">
        <f t="shared" si="29"/>
        <v>1524</v>
      </c>
      <c r="G133" s="11">
        <f>G134</f>
        <v>1524</v>
      </c>
      <c r="H133" s="11">
        <f>H134</f>
        <v>0</v>
      </c>
      <c r="I133" s="11">
        <f t="shared" si="30"/>
        <v>1523</v>
      </c>
      <c r="J133" s="11">
        <f>J134</f>
        <v>1523</v>
      </c>
      <c r="K133" s="11">
        <f>K134</f>
        <v>0</v>
      </c>
      <c r="L133" s="16">
        <f t="shared" si="19"/>
        <v>1</v>
      </c>
    </row>
    <row r="134" spans="1:252" ht="139.5" customHeight="1">
      <c r="A134" s="15" t="s">
        <v>34</v>
      </c>
      <c r="B134" s="8"/>
      <c r="C134" s="9" t="s">
        <v>106</v>
      </c>
      <c r="D134" s="9" t="s">
        <v>111</v>
      </c>
      <c r="E134" s="8"/>
      <c r="F134" s="14">
        <f t="shared" si="29"/>
        <v>1524</v>
      </c>
      <c r="G134" s="14">
        <f>G135</f>
        <v>1524</v>
      </c>
      <c r="H134" s="14">
        <f>H135</f>
        <v>0</v>
      </c>
      <c r="I134" s="14">
        <f t="shared" si="30"/>
        <v>1523</v>
      </c>
      <c r="J134" s="14">
        <f>J135</f>
        <v>1523</v>
      </c>
      <c r="K134" s="14">
        <f>K135</f>
        <v>0</v>
      </c>
      <c r="L134" s="16">
        <f t="shared" si="19"/>
        <v>1</v>
      </c>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row>
    <row r="135" spans="1:252" ht="129" customHeight="1">
      <c r="A135" s="9" t="s">
        <v>16</v>
      </c>
      <c r="B135" s="8"/>
      <c r="C135" s="9" t="s">
        <v>106</v>
      </c>
      <c r="D135" s="9" t="s">
        <v>111</v>
      </c>
      <c r="E135" s="9" t="s">
        <v>13</v>
      </c>
      <c r="F135" s="14">
        <f t="shared" si="29"/>
        <v>1524</v>
      </c>
      <c r="G135" s="14">
        <v>1524</v>
      </c>
      <c r="H135" s="14"/>
      <c r="I135" s="14">
        <f t="shared" si="30"/>
        <v>1523</v>
      </c>
      <c r="J135" s="14">
        <v>1523</v>
      </c>
      <c r="K135" s="14"/>
      <c r="L135" s="16">
        <f t="shared" si="19"/>
        <v>1</v>
      </c>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row>
    <row r="136" spans="1:252" s="13" customFormat="1" ht="190.9" customHeight="1">
      <c r="A136" s="7" t="s">
        <v>112</v>
      </c>
      <c r="B136" s="8"/>
      <c r="C136" s="8" t="s">
        <v>106</v>
      </c>
      <c r="D136" s="8" t="s">
        <v>113</v>
      </c>
      <c r="E136" s="8"/>
      <c r="F136" s="11">
        <f t="shared" ref="F136:F140" si="33">G136+H136</f>
        <v>31264</v>
      </c>
      <c r="G136" s="11">
        <f>G137</f>
        <v>31264</v>
      </c>
      <c r="H136" s="11">
        <f>H137</f>
        <v>0</v>
      </c>
      <c r="I136" s="11">
        <f t="shared" ref="I136:I140" si="34">J136+K136</f>
        <v>31240</v>
      </c>
      <c r="J136" s="11">
        <f>J137</f>
        <v>31240</v>
      </c>
      <c r="K136" s="11">
        <f>K137</f>
        <v>0</v>
      </c>
      <c r="L136" s="16">
        <f t="shared" si="19"/>
        <v>24</v>
      </c>
    </row>
    <row r="137" spans="1:252" ht="144.75" customHeight="1">
      <c r="A137" s="15" t="s">
        <v>48</v>
      </c>
      <c r="B137" s="8"/>
      <c r="C137" s="9" t="s">
        <v>106</v>
      </c>
      <c r="D137" s="9" t="s">
        <v>114</v>
      </c>
      <c r="E137" s="8"/>
      <c r="F137" s="14">
        <f t="shared" si="33"/>
        <v>31264</v>
      </c>
      <c r="G137" s="14">
        <f>G138</f>
        <v>31264</v>
      </c>
      <c r="H137" s="14">
        <f>H138</f>
        <v>0</v>
      </c>
      <c r="I137" s="14">
        <f t="shared" si="34"/>
        <v>31240</v>
      </c>
      <c r="J137" s="14">
        <f>J138</f>
        <v>31240</v>
      </c>
      <c r="K137" s="14">
        <f>K138</f>
        <v>0</v>
      </c>
      <c r="L137" s="16">
        <f t="shared" si="19"/>
        <v>24</v>
      </c>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row>
    <row r="138" spans="1:252" ht="145.15" customHeight="1">
      <c r="A138" s="9" t="s">
        <v>16</v>
      </c>
      <c r="B138" s="8"/>
      <c r="C138" s="9" t="s">
        <v>106</v>
      </c>
      <c r="D138" s="9" t="s">
        <v>114</v>
      </c>
      <c r="E138" s="9" t="s">
        <v>13</v>
      </c>
      <c r="F138" s="14">
        <f>G138+H138</f>
        <v>31264</v>
      </c>
      <c r="G138" s="14">
        <v>31264</v>
      </c>
      <c r="H138" s="14"/>
      <c r="I138" s="14">
        <f>J138+K138</f>
        <v>31240</v>
      </c>
      <c r="J138" s="14">
        <v>31240</v>
      </c>
      <c r="K138" s="14"/>
      <c r="L138" s="16">
        <f t="shared" si="19"/>
        <v>24</v>
      </c>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row>
    <row r="139" spans="1:252" s="13" customFormat="1" ht="99.6" customHeight="1">
      <c r="A139" s="7" t="s">
        <v>115</v>
      </c>
      <c r="B139" s="8"/>
      <c r="C139" s="8" t="s">
        <v>106</v>
      </c>
      <c r="D139" s="8" t="s">
        <v>116</v>
      </c>
      <c r="E139" s="8"/>
      <c r="F139" s="11">
        <f t="shared" si="33"/>
        <v>8390</v>
      </c>
      <c r="G139" s="11">
        <f>G140</f>
        <v>8390</v>
      </c>
      <c r="H139" s="11">
        <f>H140</f>
        <v>0</v>
      </c>
      <c r="I139" s="11">
        <f t="shared" si="34"/>
        <v>8397</v>
      </c>
      <c r="J139" s="11">
        <f>J140</f>
        <v>8397</v>
      </c>
      <c r="K139" s="11">
        <f>K140</f>
        <v>0</v>
      </c>
      <c r="L139" s="16">
        <f t="shared" si="19"/>
        <v>-7</v>
      </c>
    </row>
    <row r="140" spans="1:252" ht="124.9" customHeight="1">
      <c r="A140" s="15" t="s">
        <v>48</v>
      </c>
      <c r="B140" s="9"/>
      <c r="C140" s="9" t="s">
        <v>106</v>
      </c>
      <c r="D140" s="9" t="s">
        <v>117</v>
      </c>
      <c r="E140" s="9"/>
      <c r="F140" s="14">
        <f t="shared" si="33"/>
        <v>8390</v>
      </c>
      <c r="G140" s="14">
        <f>G141</f>
        <v>8390</v>
      </c>
      <c r="H140" s="14">
        <f>H141</f>
        <v>0</v>
      </c>
      <c r="I140" s="14">
        <f t="shared" si="34"/>
        <v>8397</v>
      </c>
      <c r="J140" s="14">
        <f>J141</f>
        <v>8397</v>
      </c>
      <c r="K140" s="14">
        <f>K141</f>
        <v>0</v>
      </c>
      <c r="L140" s="16">
        <f t="shared" si="19"/>
        <v>-7</v>
      </c>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row>
    <row r="141" spans="1:252" ht="129" customHeight="1">
      <c r="A141" s="9" t="s">
        <v>16</v>
      </c>
      <c r="B141" s="9"/>
      <c r="C141" s="9" t="s">
        <v>106</v>
      </c>
      <c r="D141" s="9" t="s">
        <v>117</v>
      </c>
      <c r="E141" s="9" t="s">
        <v>13</v>
      </c>
      <c r="F141" s="14">
        <f>G141+H141</f>
        <v>8390</v>
      </c>
      <c r="G141" s="14">
        <v>8390</v>
      </c>
      <c r="H141" s="14"/>
      <c r="I141" s="14">
        <f>J141+K141</f>
        <v>8397</v>
      </c>
      <c r="J141" s="14">
        <v>8397</v>
      </c>
      <c r="K141" s="14"/>
      <c r="L141" s="16">
        <f t="shared" si="19"/>
        <v>-7</v>
      </c>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3"/>
      <c r="CA141" s="13"/>
      <c r="CB141" s="13"/>
      <c r="CC141" s="13"/>
      <c r="CD141" s="13"/>
      <c r="CE141" s="13"/>
      <c r="CF141" s="13"/>
      <c r="CG141" s="13"/>
      <c r="CH141" s="13"/>
      <c r="CI141" s="13"/>
      <c r="CJ141" s="13"/>
      <c r="CK141" s="13"/>
      <c r="CL141" s="13"/>
      <c r="CM141" s="13"/>
      <c r="CN141" s="13"/>
      <c r="CO141" s="13"/>
      <c r="CP141" s="13"/>
      <c r="CQ141" s="13"/>
      <c r="CR141" s="13"/>
      <c r="CS141" s="13"/>
      <c r="CT141" s="13"/>
      <c r="CU141" s="13"/>
      <c r="CV141" s="13"/>
      <c r="CW141" s="13"/>
      <c r="CX141" s="13"/>
      <c r="CY141" s="13"/>
      <c r="CZ141" s="13"/>
      <c r="DA141" s="13"/>
      <c r="DB141" s="13"/>
      <c r="DC141" s="13"/>
      <c r="DD141" s="13"/>
      <c r="DE141" s="13"/>
      <c r="DF141" s="13"/>
      <c r="DG141" s="13"/>
      <c r="DH141" s="13"/>
      <c r="DI141" s="13"/>
      <c r="DJ141" s="13"/>
      <c r="DK141" s="13"/>
      <c r="DL141" s="13"/>
      <c r="DM141" s="13"/>
      <c r="DN141" s="13"/>
      <c r="DO141" s="13"/>
      <c r="DP141" s="13"/>
      <c r="DQ141" s="13"/>
      <c r="DR141" s="13"/>
      <c r="DS141" s="13"/>
      <c r="DT141" s="13"/>
      <c r="DU141" s="13"/>
      <c r="DV141" s="13"/>
      <c r="DW141" s="13"/>
      <c r="DX141" s="13"/>
      <c r="DY141" s="13"/>
      <c r="DZ141" s="13"/>
      <c r="EA141" s="13"/>
      <c r="EB141" s="13"/>
      <c r="EC141" s="13"/>
      <c r="ED141" s="13"/>
      <c r="EE141" s="13"/>
      <c r="EF141" s="13"/>
      <c r="EG141" s="13"/>
      <c r="EH141" s="13"/>
      <c r="EI141" s="13"/>
      <c r="EJ141" s="13"/>
      <c r="EK141" s="13"/>
      <c r="EL141" s="13"/>
      <c r="EM141" s="13"/>
      <c r="EN141" s="13"/>
      <c r="EO141" s="13"/>
      <c r="EP141" s="13"/>
      <c r="EQ141" s="13"/>
      <c r="ER141" s="13"/>
      <c r="ES141" s="13"/>
      <c r="ET141" s="13"/>
      <c r="EU141" s="13"/>
      <c r="EV141" s="13"/>
      <c r="EW141" s="13"/>
      <c r="EX141" s="13"/>
      <c r="EY141" s="13"/>
      <c r="EZ141" s="13"/>
      <c r="FA141" s="13"/>
      <c r="FB141" s="13"/>
      <c r="FC141" s="13"/>
      <c r="FD141" s="13"/>
      <c r="FE141" s="13"/>
      <c r="FF141" s="13"/>
      <c r="FG141" s="13"/>
      <c r="FH141" s="13"/>
      <c r="FI141" s="13"/>
      <c r="FJ141" s="13"/>
      <c r="FK141" s="13"/>
      <c r="FL141" s="13"/>
      <c r="FM141" s="13"/>
      <c r="FN141" s="13"/>
      <c r="FO141" s="13"/>
      <c r="FP141" s="13"/>
      <c r="FQ141" s="13"/>
      <c r="FR141" s="13"/>
      <c r="FS141" s="13"/>
      <c r="FT141" s="13"/>
      <c r="FU141" s="13"/>
      <c r="FV141" s="13"/>
      <c r="FW141" s="13"/>
      <c r="FX141" s="13"/>
      <c r="FY141" s="13"/>
      <c r="FZ141" s="13"/>
      <c r="GA141" s="13"/>
      <c r="GB141" s="13"/>
      <c r="GC141" s="13"/>
      <c r="GD141" s="13"/>
      <c r="GE141" s="13"/>
      <c r="GF141" s="13"/>
      <c r="GG141" s="13"/>
      <c r="GH141" s="13"/>
      <c r="GI141" s="13"/>
      <c r="GJ141" s="13"/>
      <c r="GK141" s="13"/>
      <c r="GL141" s="13"/>
      <c r="GM141" s="13"/>
      <c r="GN141" s="13"/>
      <c r="GO141" s="13"/>
      <c r="GP141" s="13"/>
      <c r="GQ141" s="13"/>
      <c r="GR141" s="13"/>
      <c r="GS141" s="13"/>
      <c r="GT141" s="13"/>
      <c r="GU141" s="13"/>
      <c r="GV141" s="13"/>
      <c r="GW141" s="13"/>
      <c r="GX141" s="13"/>
      <c r="GY141" s="13"/>
      <c r="GZ141" s="13"/>
      <c r="HA141" s="13"/>
      <c r="HB141" s="13"/>
      <c r="HC141" s="13"/>
      <c r="HD141" s="13"/>
      <c r="HE141" s="13"/>
      <c r="HF141" s="13"/>
      <c r="HG141" s="13"/>
      <c r="HH141" s="13"/>
      <c r="HI141" s="13"/>
      <c r="HJ141" s="13"/>
      <c r="HK141" s="13"/>
      <c r="HL141" s="13"/>
      <c r="HM141" s="13"/>
      <c r="HN141" s="13"/>
      <c r="HO141" s="13"/>
      <c r="HP141" s="13"/>
      <c r="HQ141" s="13"/>
      <c r="HR141" s="13"/>
      <c r="HS141" s="13"/>
      <c r="HT141" s="13"/>
      <c r="HU141" s="13"/>
      <c r="HV141" s="13"/>
      <c r="HW141" s="13"/>
      <c r="HX141" s="13"/>
      <c r="HY141" s="13"/>
      <c r="HZ141" s="13"/>
      <c r="IA141" s="13"/>
      <c r="IB141" s="13"/>
      <c r="IC141" s="13"/>
      <c r="ID141" s="13"/>
      <c r="IE141" s="13"/>
      <c r="IF141" s="13"/>
      <c r="IG141" s="13"/>
      <c r="IH141" s="13"/>
      <c r="II141" s="13"/>
      <c r="IJ141" s="13"/>
      <c r="IK141" s="13"/>
      <c r="IL141" s="13"/>
      <c r="IM141" s="13"/>
      <c r="IN141" s="13"/>
      <c r="IO141" s="13"/>
      <c r="IP141" s="13"/>
      <c r="IQ141" s="13"/>
      <c r="IR141" s="13"/>
    </row>
    <row r="142" spans="1:252" ht="30.75" customHeight="1">
      <c r="A142" s="8" t="s">
        <v>236</v>
      </c>
      <c r="B142" s="8"/>
      <c r="C142" s="8" t="s">
        <v>237</v>
      </c>
      <c r="D142" s="8"/>
      <c r="E142" s="8"/>
      <c r="F142" s="11">
        <f t="shared" si="26"/>
        <v>103470</v>
      </c>
      <c r="G142" s="11">
        <f>G143</f>
        <v>103470</v>
      </c>
      <c r="H142" s="11">
        <f>H143</f>
        <v>0</v>
      </c>
      <c r="I142" s="11">
        <f t="shared" ref="I142:I146" si="35">J142+K142</f>
        <v>103470</v>
      </c>
      <c r="J142" s="11">
        <f>J143</f>
        <v>103470</v>
      </c>
      <c r="K142" s="11">
        <f>K143</f>
        <v>0</v>
      </c>
      <c r="L142" s="16">
        <f t="shared" si="19"/>
        <v>0</v>
      </c>
    </row>
    <row r="143" spans="1:252" ht="220.9" customHeight="1">
      <c r="A143" s="7" t="s">
        <v>841</v>
      </c>
      <c r="B143" s="8"/>
      <c r="C143" s="8" t="s">
        <v>237</v>
      </c>
      <c r="D143" s="8" t="s">
        <v>238</v>
      </c>
      <c r="E143" s="8"/>
      <c r="F143" s="11">
        <f t="shared" si="26"/>
        <v>103470</v>
      </c>
      <c r="G143" s="11">
        <f>G144</f>
        <v>103470</v>
      </c>
      <c r="H143" s="11">
        <f>H144</f>
        <v>0</v>
      </c>
      <c r="I143" s="11">
        <f t="shared" si="35"/>
        <v>103470</v>
      </c>
      <c r="J143" s="11">
        <f>J144</f>
        <v>103470</v>
      </c>
      <c r="K143" s="11">
        <f>K144</f>
        <v>0</v>
      </c>
      <c r="L143" s="16">
        <f t="shared" si="19"/>
        <v>0</v>
      </c>
    </row>
    <row r="144" spans="1:252" ht="167.25" customHeight="1">
      <c r="A144" s="7" t="s">
        <v>881</v>
      </c>
      <c r="B144" s="8"/>
      <c r="C144" s="8" t="s">
        <v>237</v>
      </c>
      <c r="D144" s="8" t="s">
        <v>239</v>
      </c>
      <c r="E144" s="8"/>
      <c r="F144" s="11">
        <f t="shared" si="26"/>
        <v>103470</v>
      </c>
      <c r="G144" s="11">
        <f>G145+G148+G151</f>
        <v>103470</v>
      </c>
      <c r="H144" s="11">
        <f>H145+H148+H151</f>
        <v>0</v>
      </c>
      <c r="I144" s="11">
        <f t="shared" si="35"/>
        <v>103470</v>
      </c>
      <c r="J144" s="11">
        <f>J145+J148+J151</f>
        <v>103470</v>
      </c>
      <c r="K144" s="11">
        <f>K145+K148+K151</f>
        <v>0</v>
      </c>
      <c r="L144" s="16">
        <f t="shared" si="19"/>
        <v>0</v>
      </c>
    </row>
    <row r="145" spans="1:12" ht="283.5" customHeight="1">
      <c r="A145" s="7" t="s">
        <v>802</v>
      </c>
      <c r="B145" s="8"/>
      <c r="C145" s="8" t="s">
        <v>237</v>
      </c>
      <c r="D145" s="8" t="s">
        <v>795</v>
      </c>
      <c r="E145" s="8"/>
      <c r="F145" s="11">
        <f t="shared" si="26"/>
        <v>1000</v>
      </c>
      <c r="G145" s="11">
        <f>G146</f>
        <v>1000</v>
      </c>
      <c r="H145" s="11">
        <f>H146</f>
        <v>0</v>
      </c>
      <c r="I145" s="11">
        <f t="shared" si="35"/>
        <v>1000</v>
      </c>
      <c r="J145" s="11">
        <f>J146</f>
        <v>1000</v>
      </c>
      <c r="K145" s="11">
        <f>K146</f>
        <v>0</v>
      </c>
      <c r="L145" s="16">
        <f t="shared" si="19"/>
        <v>0</v>
      </c>
    </row>
    <row r="146" spans="1:12" ht="219" customHeight="1">
      <c r="A146" s="15" t="s">
        <v>808</v>
      </c>
      <c r="B146" s="9"/>
      <c r="C146" s="9" t="s">
        <v>237</v>
      </c>
      <c r="D146" s="9" t="s">
        <v>807</v>
      </c>
      <c r="E146" s="9"/>
      <c r="F146" s="14">
        <f t="shared" si="26"/>
        <v>1000</v>
      </c>
      <c r="G146" s="14">
        <f>G147</f>
        <v>1000</v>
      </c>
      <c r="H146" s="14">
        <f>H147</f>
        <v>0</v>
      </c>
      <c r="I146" s="14">
        <f t="shared" si="35"/>
        <v>1000</v>
      </c>
      <c r="J146" s="14">
        <f>J147</f>
        <v>1000</v>
      </c>
      <c r="K146" s="14">
        <f>K147</f>
        <v>0</v>
      </c>
      <c r="L146" s="16">
        <f t="shared" si="19"/>
        <v>0</v>
      </c>
    </row>
    <row r="147" spans="1:12" ht="129" customHeight="1">
      <c r="A147" s="9" t="s">
        <v>16</v>
      </c>
      <c r="B147" s="9"/>
      <c r="C147" s="9" t="s">
        <v>237</v>
      </c>
      <c r="D147" s="9" t="s">
        <v>807</v>
      </c>
      <c r="E147" s="9" t="s">
        <v>13</v>
      </c>
      <c r="F147" s="14">
        <f>G147+H147</f>
        <v>1000</v>
      </c>
      <c r="G147" s="14">
        <v>1000</v>
      </c>
      <c r="H147" s="14"/>
      <c r="I147" s="14">
        <f>J147+K147</f>
        <v>1000</v>
      </c>
      <c r="J147" s="14">
        <v>1000</v>
      </c>
      <c r="K147" s="14"/>
      <c r="L147" s="16">
        <f t="shared" ref="L147:L210" si="36">G147-J147</f>
        <v>0</v>
      </c>
    </row>
    <row r="148" spans="1:12" ht="181.5" customHeight="1">
      <c r="A148" s="7" t="s">
        <v>240</v>
      </c>
      <c r="B148" s="8"/>
      <c r="C148" s="8" t="s">
        <v>237</v>
      </c>
      <c r="D148" s="8" t="s">
        <v>658</v>
      </c>
      <c r="E148" s="8"/>
      <c r="F148" s="11">
        <f t="shared" si="26"/>
        <v>102450</v>
      </c>
      <c r="G148" s="11">
        <f>G149</f>
        <v>102450</v>
      </c>
      <c r="H148" s="11">
        <f>H149</f>
        <v>0</v>
      </c>
      <c r="I148" s="11">
        <f t="shared" ref="I148:I151" si="37">J148+K148</f>
        <v>102450</v>
      </c>
      <c r="J148" s="11">
        <f>J149</f>
        <v>102450</v>
      </c>
      <c r="K148" s="11">
        <f>K149</f>
        <v>0</v>
      </c>
      <c r="L148" s="16">
        <f t="shared" si="36"/>
        <v>0</v>
      </c>
    </row>
    <row r="149" spans="1:12" ht="135" customHeight="1">
      <c r="A149" s="15" t="s">
        <v>48</v>
      </c>
      <c r="B149" s="9"/>
      <c r="C149" s="9" t="s">
        <v>237</v>
      </c>
      <c r="D149" s="9" t="s">
        <v>241</v>
      </c>
      <c r="E149" s="9"/>
      <c r="F149" s="14">
        <f t="shared" si="26"/>
        <v>102450</v>
      </c>
      <c r="G149" s="14">
        <f>G150</f>
        <v>102450</v>
      </c>
      <c r="H149" s="14">
        <f>H150</f>
        <v>0</v>
      </c>
      <c r="I149" s="14">
        <f t="shared" si="37"/>
        <v>102450</v>
      </c>
      <c r="J149" s="14">
        <f>J150</f>
        <v>102450</v>
      </c>
      <c r="K149" s="14">
        <f>K150</f>
        <v>0</v>
      </c>
      <c r="L149" s="16">
        <f t="shared" si="36"/>
        <v>0</v>
      </c>
    </row>
    <row r="150" spans="1:12" ht="129" customHeight="1">
      <c r="A150" s="9" t="s">
        <v>16</v>
      </c>
      <c r="B150" s="9"/>
      <c r="C150" s="9" t="s">
        <v>237</v>
      </c>
      <c r="D150" s="9" t="s">
        <v>241</v>
      </c>
      <c r="E150" s="9" t="s">
        <v>13</v>
      </c>
      <c r="F150" s="14">
        <f>G150+H150</f>
        <v>102450</v>
      </c>
      <c r="G150" s="14">
        <v>102450</v>
      </c>
      <c r="H150" s="14"/>
      <c r="I150" s="14">
        <f>J150+K150</f>
        <v>102450</v>
      </c>
      <c r="J150" s="14">
        <v>102450</v>
      </c>
      <c r="K150" s="14"/>
      <c r="L150" s="16">
        <f t="shared" si="36"/>
        <v>0</v>
      </c>
    </row>
    <row r="151" spans="1:12" ht="314.25" customHeight="1">
      <c r="A151" s="7" t="s">
        <v>997</v>
      </c>
      <c r="B151" s="9"/>
      <c r="C151" s="8" t="s">
        <v>237</v>
      </c>
      <c r="D151" s="8" t="s">
        <v>998</v>
      </c>
      <c r="E151" s="9"/>
      <c r="F151" s="11">
        <f t="shared" ref="F151:F229" si="38">G151+H151</f>
        <v>20</v>
      </c>
      <c r="G151" s="11">
        <f>G152</f>
        <v>20</v>
      </c>
      <c r="H151" s="11">
        <f>H152</f>
        <v>0</v>
      </c>
      <c r="I151" s="11">
        <f t="shared" si="37"/>
        <v>20</v>
      </c>
      <c r="J151" s="11">
        <f>J152</f>
        <v>20</v>
      </c>
      <c r="K151" s="11">
        <f>K152</f>
        <v>0</v>
      </c>
      <c r="L151" s="16">
        <f t="shared" si="36"/>
        <v>0</v>
      </c>
    </row>
    <row r="152" spans="1:12" ht="32.25" customHeight="1">
      <c r="A152" s="15" t="s">
        <v>57</v>
      </c>
      <c r="B152" s="9"/>
      <c r="C152" s="9" t="s">
        <v>237</v>
      </c>
      <c r="D152" s="9" t="s">
        <v>999</v>
      </c>
      <c r="E152" s="9"/>
      <c r="F152" s="14">
        <f t="shared" si="38"/>
        <v>20</v>
      </c>
      <c r="G152" s="14">
        <f>G153</f>
        <v>20</v>
      </c>
      <c r="H152" s="14">
        <f>H153</f>
        <v>0</v>
      </c>
      <c r="I152" s="14">
        <f>J152+K152</f>
        <v>20</v>
      </c>
      <c r="J152" s="14">
        <f>J153</f>
        <v>20</v>
      </c>
      <c r="K152" s="14">
        <f>K153</f>
        <v>0</v>
      </c>
      <c r="L152" s="16">
        <f t="shared" si="36"/>
        <v>0</v>
      </c>
    </row>
    <row r="153" spans="1:12" ht="95.25" customHeight="1">
      <c r="A153" s="9" t="s">
        <v>18</v>
      </c>
      <c r="B153" s="9"/>
      <c r="C153" s="9" t="s">
        <v>237</v>
      </c>
      <c r="D153" s="9" t="s">
        <v>999</v>
      </c>
      <c r="E153" s="9" t="s">
        <v>12</v>
      </c>
      <c r="F153" s="14">
        <f>G153+H153</f>
        <v>20</v>
      </c>
      <c r="G153" s="14">
        <v>20</v>
      </c>
      <c r="H153" s="14"/>
      <c r="I153" s="14">
        <f>J153+K153</f>
        <v>20</v>
      </c>
      <c r="J153" s="14">
        <v>20</v>
      </c>
      <c r="K153" s="14"/>
      <c r="L153" s="16">
        <f t="shared" si="36"/>
        <v>0</v>
      </c>
    </row>
    <row r="154" spans="1:12" ht="75" customHeight="1">
      <c r="A154" s="8" t="s">
        <v>285</v>
      </c>
      <c r="B154" s="8"/>
      <c r="C154" s="8" t="s">
        <v>286</v>
      </c>
      <c r="D154" s="9"/>
      <c r="E154" s="9"/>
      <c r="F154" s="11">
        <f>G154+H154</f>
        <v>355952</v>
      </c>
      <c r="G154" s="11">
        <f>G155</f>
        <v>180024</v>
      </c>
      <c r="H154" s="11">
        <f>H155</f>
        <v>175928</v>
      </c>
      <c r="I154" s="11">
        <f>SUM(J154:K154)</f>
        <v>194735.8</v>
      </c>
      <c r="J154" s="11">
        <f>J155</f>
        <v>166588.79999999999</v>
      </c>
      <c r="K154" s="11">
        <f>K155</f>
        <v>28147</v>
      </c>
      <c r="L154" s="16">
        <f t="shared" si="36"/>
        <v>13435.2</v>
      </c>
    </row>
    <row r="155" spans="1:12" ht="222.75" customHeight="1">
      <c r="A155" s="8" t="s">
        <v>841</v>
      </c>
      <c r="B155" s="8"/>
      <c r="C155" s="8" t="s">
        <v>286</v>
      </c>
      <c r="D155" s="8" t="s">
        <v>238</v>
      </c>
      <c r="E155" s="8"/>
      <c r="F155" s="11">
        <f>G155+H155</f>
        <v>355952</v>
      </c>
      <c r="G155" s="11">
        <f>G156+G163</f>
        <v>180024</v>
      </c>
      <c r="H155" s="11">
        <f>H156+H163</f>
        <v>175928</v>
      </c>
      <c r="I155" s="11">
        <f>J155+K155</f>
        <v>194735.8</v>
      </c>
      <c r="J155" s="11">
        <f>J156+J163</f>
        <v>166588.79999999999</v>
      </c>
      <c r="K155" s="11">
        <f>K156+K163</f>
        <v>28147</v>
      </c>
      <c r="L155" s="16">
        <f t="shared" si="36"/>
        <v>13435.2</v>
      </c>
    </row>
    <row r="156" spans="1:12" ht="99.75" customHeight="1">
      <c r="A156" s="8" t="s">
        <v>885</v>
      </c>
      <c r="B156" s="8"/>
      <c r="C156" s="8" t="s">
        <v>286</v>
      </c>
      <c r="D156" s="8" t="s">
        <v>287</v>
      </c>
      <c r="E156" s="8"/>
      <c r="F156" s="11">
        <f>SUM(G156:H156)</f>
        <v>144024</v>
      </c>
      <c r="G156" s="11">
        <f>G157+G160</f>
        <v>144024</v>
      </c>
      <c r="H156" s="11">
        <f>H157+H160</f>
        <v>0</v>
      </c>
      <c r="I156" s="11">
        <f>SUM(J156:K156)</f>
        <v>134171</v>
      </c>
      <c r="J156" s="11">
        <f>J157+J160</f>
        <v>134171</v>
      </c>
      <c r="K156" s="11">
        <f>K157+K160</f>
        <v>0</v>
      </c>
      <c r="L156" s="16">
        <f t="shared" si="36"/>
        <v>9853</v>
      </c>
    </row>
    <row r="157" spans="1:12" ht="150.6" customHeight="1">
      <c r="A157" s="8" t="s">
        <v>1087</v>
      </c>
      <c r="B157" s="8"/>
      <c r="C157" s="8" t="s">
        <v>286</v>
      </c>
      <c r="D157" s="8" t="s">
        <v>288</v>
      </c>
      <c r="E157" s="8"/>
      <c r="F157" s="11">
        <f>G157+H157</f>
        <v>124282</v>
      </c>
      <c r="G157" s="11">
        <f>G158</f>
        <v>124282</v>
      </c>
      <c r="H157" s="11">
        <f>H158</f>
        <v>0</v>
      </c>
      <c r="I157" s="11">
        <f t="shared" ref="I157:I162" si="39">J157+K157</f>
        <v>114429</v>
      </c>
      <c r="J157" s="11">
        <f>J158</f>
        <v>114429</v>
      </c>
      <c r="K157" s="11">
        <f>K158</f>
        <v>0</v>
      </c>
      <c r="L157" s="16">
        <f t="shared" si="36"/>
        <v>9853</v>
      </c>
    </row>
    <row r="158" spans="1:12" ht="55.5" customHeight="1">
      <c r="A158" s="15" t="s">
        <v>289</v>
      </c>
      <c r="B158" s="9"/>
      <c r="C158" s="9" t="s">
        <v>286</v>
      </c>
      <c r="D158" s="9" t="s">
        <v>290</v>
      </c>
      <c r="E158" s="9"/>
      <c r="F158" s="14">
        <f t="shared" ref="F158" si="40">G158+H158</f>
        <v>124282</v>
      </c>
      <c r="G158" s="14">
        <f>G159</f>
        <v>124282</v>
      </c>
      <c r="H158" s="14">
        <f>H159</f>
        <v>0</v>
      </c>
      <c r="I158" s="14">
        <f t="shared" si="39"/>
        <v>114429</v>
      </c>
      <c r="J158" s="14">
        <f>J159</f>
        <v>114429</v>
      </c>
      <c r="K158" s="14">
        <f>K159</f>
        <v>0</v>
      </c>
      <c r="L158" s="16">
        <f t="shared" si="36"/>
        <v>9853</v>
      </c>
    </row>
    <row r="159" spans="1:12" ht="129" customHeight="1">
      <c r="A159" s="9" t="s">
        <v>16</v>
      </c>
      <c r="B159" s="9"/>
      <c r="C159" s="9" t="s">
        <v>286</v>
      </c>
      <c r="D159" s="9" t="s">
        <v>290</v>
      </c>
      <c r="E159" s="9" t="s">
        <v>13</v>
      </c>
      <c r="F159" s="14">
        <f>G159+H159</f>
        <v>124282</v>
      </c>
      <c r="G159" s="14">
        <v>124282</v>
      </c>
      <c r="H159" s="14">
        <v>0</v>
      </c>
      <c r="I159" s="14">
        <f t="shared" si="39"/>
        <v>114429</v>
      </c>
      <c r="J159" s="14">
        <v>114429</v>
      </c>
      <c r="K159" s="14">
        <v>0</v>
      </c>
      <c r="L159" s="16">
        <f t="shared" si="36"/>
        <v>9853</v>
      </c>
    </row>
    <row r="160" spans="1:12" ht="255.75" customHeight="1">
      <c r="A160" s="8" t="s">
        <v>749</v>
      </c>
      <c r="B160" s="8"/>
      <c r="C160" s="8" t="s">
        <v>286</v>
      </c>
      <c r="D160" s="8" t="s">
        <v>291</v>
      </c>
      <c r="E160" s="8"/>
      <c r="F160" s="11">
        <f>G160+H160</f>
        <v>19742</v>
      </c>
      <c r="G160" s="11">
        <f>G161</f>
        <v>19742</v>
      </c>
      <c r="H160" s="11">
        <f>H161</f>
        <v>0</v>
      </c>
      <c r="I160" s="11">
        <f t="shared" si="39"/>
        <v>19742</v>
      </c>
      <c r="J160" s="11">
        <f>J161</f>
        <v>19742</v>
      </c>
      <c r="K160" s="11">
        <f>K161</f>
        <v>0</v>
      </c>
      <c r="L160" s="16">
        <f t="shared" si="36"/>
        <v>0</v>
      </c>
    </row>
    <row r="161" spans="1:12" ht="68.45" customHeight="1">
      <c r="A161" s="15" t="s">
        <v>289</v>
      </c>
      <c r="B161" s="9"/>
      <c r="C161" s="9" t="s">
        <v>286</v>
      </c>
      <c r="D161" s="9" t="s">
        <v>292</v>
      </c>
      <c r="E161" s="9"/>
      <c r="F161" s="14">
        <f>G161+H161</f>
        <v>19742</v>
      </c>
      <c r="G161" s="14">
        <f>G162</f>
        <v>19742</v>
      </c>
      <c r="H161" s="14">
        <f>H162</f>
        <v>0</v>
      </c>
      <c r="I161" s="14">
        <f t="shared" si="39"/>
        <v>19742</v>
      </c>
      <c r="J161" s="14">
        <f>J162</f>
        <v>19742</v>
      </c>
      <c r="K161" s="14">
        <f>K162</f>
        <v>0</v>
      </c>
      <c r="L161" s="16">
        <f t="shared" si="36"/>
        <v>0</v>
      </c>
    </row>
    <row r="162" spans="1:12" ht="95.25" customHeight="1">
      <c r="A162" s="15" t="s">
        <v>18</v>
      </c>
      <c r="B162" s="9"/>
      <c r="C162" s="9" t="s">
        <v>286</v>
      </c>
      <c r="D162" s="9" t="s">
        <v>292</v>
      </c>
      <c r="E162" s="9" t="s">
        <v>12</v>
      </c>
      <c r="F162" s="14">
        <f>G162+H162</f>
        <v>19742</v>
      </c>
      <c r="G162" s="14">
        <v>19742</v>
      </c>
      <c r="H162" s="14">
        <v>0</v>
      </c>
      <c r="I162" s="14">
        <f t="shared" si="39"/>
        <v>19742</v>
      </c>
      <c r="J162" s="14">
        <v>19742</v>
      </c>
      <c r="K162" s="14">
        <v>0</v>
      </c>
      <c r="L162" s="16">
        <f t="shared" si="36"/>
        <v>0</v>
      </c>
    </row>
    <row r="163" spans="1:12" ht="132.75" customHeight="1">
      <c r="A163" s="7" t="s">
        <v>348</v>
      </c>
      <c r="B163" s="8"/>
      <c r="C163" s="8" t="s">
        <v>286</v>
      </c>
      <c r="D163" s="8" t="s">
        <v>322</v>
      </c>
      <c r="E163" s="8"/>
      <c r="F163" s="11">
        <f t="shared" ref="F163:F165" si="41">G163+H163</f>
        <v>211928</v>
      </c>
      <c r="G163" s="11">
        <f>G164+G169</f>
        <v>36000</v>
      </c>
      <c r="H163" s="11">
        <f>H164+H169</f>
        <v>175928</v>
      </c>
      <c r="I163" s="11">
        <f t="shared" ref="I163:I165" si="42">J163+K163</f>
        <v>60564.800000000003</v>
      </c>
      <c r="J163" s="11">
        <f>J164+J169</f>
        <v>32417.8</v>
      </c>
      <c r="K163" s="11">
        <f>K164+K169</f>
        <v>28147</v>
      </c>
      <c r="L163" s="16">
        <f t="shared" si="36"/>
        <v>3582.2</v>
      </c>
    </row>
    <row r="164" spans="1:12" ht="140.25" customHeight="1">
      <c r="A164" s="7" t="s">
        <v>323</v>
      </c>
      <c r="B164" s="8"/>
      <c r="C164" s="8" t="s">
        <v>286</v>
      </c>
      <c r="D164" s="8" t="s">
        <v>324</v>
      </c>
      <c r="E164" s="8"/>
      <c r="F164" s="11">
        <f t="shared" si="41"/>
        <v>36000</v>
      </c>
      <c r="G164" s="11">
        <f>G165+G167</f>
        <v>36000</v>
      </c>
      <c r="H164" s="11">
        <f>H165+H167</f>
        <v>0</v>
      </c>
      <c r="I164" s="11">
        <f t="shared" si="42"/>
        <v>32417.8</v>
      </c>
      <c r="J164" s="11">
        <f>J165+J167</f>
        <v>32417.8</v>
      </c>
      <c r="K164" s="11">
        <f>K165+K167</f>
        <v>0</v>
      </c>
      <c r="L164" s="16">
        <f t="shared" si="36"/>
        <v>3582.2</v>
      </c>
    </row>
    <row r="165" spans="1:12" ht="58.5" customHeight="1">
      <c r="A165" s="15" t="s">
        <v>289</v>
      </c>
      <c r="B165" s="9"/>
      <c r="C165" s="9" t="s">
        <v>286</v>
      </c>
      <c r="D165" s="9" t="s">
        <v>748</v>
      </c>
      <c r="E165" s="9"/>
      <c r="F165" s="14">
        <f t="shared" si="41"/>
        <v>10000</v>
      </c>
      <c r="G165" s="14">
        <f>G166</f>
        <v>10000</v>
      </c>
      <c r="H165" s="14">
        <f>H166</f>
        <v>0</v>
      </c>
      <c r="I165" s="14">
        <f t="shared" si="42"/>
        <v>10000</v>
      </c>
      <c r="J165" s="14">
        <f>J166</f>
        <v>10000</v>
      </c>
      <c r="K165" s="14">
        <f>K166</f>
        <v>0</v>
      </c>
      <c r="L165" s="16">
        <f t="shared" si="36"/>
        <v>0</v>
      </c>
    </row>
    <row r="166" spans="1:12" ht="95.25" customHeight="1">
      <c r="A166" s="19" t="s">
        <v>18</v>
      </c>
      <c r="B166" s="9"/>
      <c r="C166" s="9" t="s">
        <v>286</v>
      </c>
      <c r="D166" s="9" t="s">
        <v>748</v>
      </c>
      <c r="E166" s="9" t="s">
        <v>12</v>
      </c>
      <c r="F166" s="14">
        <f>G166+H166</f>
        <v>10000</v>
      </c>
      <c r="G166" s="14">
        <v>10000</v>
      </c>
      <c r="H166" s="14"/>
      <c r="I166" s="14">
        <f>J166+K166</f>
        <v>10000</v>
      </c>
      <c r="J166" s="14">
        <v>10000</v>
      </c>
      <c r="K166" s="14"/>
      <c r="L166" s="16">
        <f t="shared" si="36"/>
        <v>0</v>
      </c>
    </row>
    <row r="167" spans="1:12" ht="54" customHeight="1">
      <c r="A167" s="19" t="s">
        <v>325</v>
      </c>
      <c r="B167" s="9"/>
      <c r="C167" s="9" t="s">
        <v>286</v>
      </c>
      <c r="D167" s="9" t="s">
        <v>326</v>
      </c>
      <c r="E167" s="9"/>
      <c r="F167" s="14">
        <f t="shared" ref="F167" si="43">G167+H167</f>
        <v>26000</v>
      </c>
      <c r="G167" s="14">
        <f>G168</f>
        <v>26000</v>
      </c>
      <c r="H167" s="14">
        <f>H168</f>
        <v>0</v>
      </c>
      <c r="I167" s="14">
        <f t="shared" ref="I167" si="44">J167+K167</f>
        <v>22417.8</v>
      </c>
      <c r="J167" s="14">
        <f>J168</f>
        <v>22417.8</v>
      </c>
      <c r="K167" s="14">
        <f>K168</f>
        <v>0</v>
      </c>
      <c r="L167" s="16">
        <f t="shared" si="36"/>
        <v>3582.2</v>
      </c>
    </row>
    <row r="168" spans="1:12" ht="103.15" customHeight="1">
      <c r="A168" s="19" t="s">
        <v>18</v>
      </c>
      <c r="B168" s="9"/>
      <c r="C168" s="9" t="s">
        <v>286</v>
      </c>
      <c r="D168" s="9" t="s">
        <v>326</v>
      </c>
      <c r="E168" s="9" t="s">
        <v>12</v>
      </c>
      <c r="F168" s="14">
        <f>G168+H168</f>
        <v>26000</v>
      </c>
      <c r="G168" s="14">
        <f>36000-10000</f>
        <v>26000</v>
      </c>
      <c r="H168" s="14"/>
      <c r="I168" s="14">
        <f>J168+K168</f>
        <v>22417.8</v>
      </c>
      <c r="J168" s="14">
        <f>32417.8-10000</f>
        <v>22417.8</v>
      </c>
      <c r="K168" s="14"/>
      <c r="L168" s="16">
        <f t="shared" si="36"/>
        <v>3582.2</v>
      </c>
    </row>
    <row r="169" spans="1:12" ht="89.25" customHeight="1">
      <c r="A169" s="20" t="s">
        <v>976</v>
      </c>
      <c r="B169" s="8"/>
      <c r="C169" s="8" t="s">
        <v>286</v>
      </c>
      <c r="D169" s="8" t="s">
        <v>977</v>
      </c>
      <c r="E169" s="8"/>
      <c r="F169" s="11">
        <f t="shared" ref="F169:F170" si="45">G169+H169</f>
        <v>175928</v>
      </c>
      <c r="G169" s="11">
        <f>G172</f>
        <v>0</v>
      </c>
      <c r="H169" s="11">
        <f>H172+H170</f>
        <v>175928</v>
      </c>
      <c r="I169" s="11">
        <f t="shared" ref="I169:I170" si="46">J169+K169</f>
        <v>28147</v>
      </c>
      <c r="J169" s="11">
        <f>J172</f>
        <v>0</v>
      </c>
      <c r="K169" s="11">
        <f>K172+K170</f>
        <v>28147</v>
      </c>
      <c r="L169" s="16">
        <f t="shared" si="36"/>
        <v>0</v>
      </c>
    </row>
    <row r="170" spans="1:12" ht="133.9" customHeight="1">
      <c r="A170" s="9" t="s">
        <v>1004</v>
      </c>
      <c r="B170" s="8"/>
      <c r="C170" s="9" t="s">
        <v>286</v>
      </c>
      <c r="D170" s="9" t="s">
        <v>1005</v>
      </c>
      <c r="E170" s="9"/>
      <c r="F170" s="14">
        <f t="shared" si="45"/>
        <v>36329</v>
      </c>
      <c r="G170" s="14">
        <f>G171</f>
        <v>0</v>
      </c>
      <c r="H170" s="14">
        <f>H171</f>
        <v>36329</v>
      </c>
      <c r="I170" s="14">
        <f t="shared" si="46"/>
        <v>28147</v>
      </c>
      <c r="J170" s="14">
        <f>J171</f>
        <v>0</v>
      </c>
      <c r="K170" s="14">
        <f>K171</f>
        <v>28147</v>
      </c>
      <c r="L170" s="16">
        <f t="shared" si="36"/>
        <v>0</v>
      </c>
    </row>
    <row r="171" spans="1:12" ht="100.9" customHeight="1">
      <c r="A171" s="19" t="s">
        <v>18</v>
      </c>
      <c r="B171" s="8"/>
      <c r="C171" s="9" t="s">
        <v>286</v>
      </c>
      <c r="D171" s="9" t="s">
        <v>1005</v>
      </c>
      <c r="E171" s="9" t="s">
        <v>12</v>
      </c>
      <c r="F171" s="14">
        <f>G171+H171</f>
        <v>36329</v>
      </c>
      <c r="G171" s="11"/>
      <c r="H171" s="14">
        <v>36329</v>
      </c>
      <c r="I171" s="14">
        <f>J171+K171</f>
        <v>28147</v>
      </c>
      <c r="J171" s="11"/>
      <c r="K171" s="14">
        <v>28147</v>
      </c>
      <c r="L171" s="16">
        <f t="shared" si="36"/>
        <v>0</v>
      </c>
    </row>
    <row r="172" spans="1:12" ht="210" customHeight="1">
      <c r="A172" s="9" t="s">
        <v>1015</v>
      </c>
      <c r="B172" s="8"/>
      <c r="C172" s="9" t="s">
        <v>286</v>
      </c>
      <c r="D172" s="9" t="s">
        <v>978</v>
      </c>
      <c r="E172" s="9"/>
      <c r="F172" s="14">
        <f t="shared" ref="F172" si="47">G172+H172</f>
        <v>139599</v>
      </c>
      <c r="G172" s="14">
        <f>G173</f>
        <v>0</v>
      </c>
      <c r="H172" s="14">
        <f>H173</f>
        <v>139599</v>
      </c>
      <c r="I172" s="14">
        <f t="shared" ref="I172" si="48">J172+K172</f>
        <v>0</v>
      </c>
      <c r="J172" s="14">
        <f>J173</f>
        <v>0</v>
      </c>
      <c r="K172" s="14">
        <f>K173</f>
        <v>0</v>
      </c>
      <c r="L172" s="16">
        <f t="shared" si="36"/>
        <v>0</v>
      </c>
    </row>
    <row r="173" spans="1:12" ht="95.25" customHeight="1">
      <c r="A173" s="19" t="s">
        <v>18</v>
      </c>
      <c r="B173" s="8"/>
      <c r="C173" s="9" t="s">
        <v>286</v>
      </c>
      <c r="D173" s="9" t="s">
        <v>978</v>
      </c>
      <c r="E173" s="9" t="s">
        <v>12</v>
      </c>
      <c r="F173" s="14">
        <f>G173+H173</f>
        <v>139599</v>
      </c>
      <c r="G173" s="14"/>
      <c r="H173" s="14">
        <v>139599</v>
      </c>
      <c r="I173" s="14">
        <f>J173+K173</f>
        <v>0</v>
      </c>
      <c r="J173" s="14"/>
      <c r="K173" s="14"/>
      <c r="L173" s="16">
        <f t="shared" si="36"/>
        <v>0</v>
      </c>
    </row>
    <row r="174" spans="1:12" ht="92.25" customHeight="1">
      <c r="A174" s="8" t="s">
        <v>124</v>
      </c>
      <c r="B174" s="8"/>
      <c r="C174" s="8" t="s">
        <v>125</v>
      </c>
      <c r="D174" s="8"/>
      <c r="E174" s="8"/>
      <c r="F174" s="11">
        <f t="shared" si="38"/>
        <v>65834</v>
      </c>
      <c r="G174" s="11">
        <f>G175+G180+G187</f>
        <v>65834</v>
      </c>
      <c r="H174" s="11">
        <f>H175+H180+H187</f>
        <v>0</v>
      </c>
      <c r="I174" s="11">
        <f t="shared" ref="I174:I231" si="49">J174+K174</f>
        <v>62908</v>
      </c>
      <c r="J174" s="11">
        <f>J175+J180+J187</f>
        <v>62908</v>
      </c>
      <c r="K174" s="11">
        <f>K175+K180+K187</f>
        <v>0</v>
      </c>
      <c r="L174" s="16">
        <f t="shared" si="36"/>
        <v>2926</v>
      </c>
    </row>
    <row r="175" spans="1:12" ht="132" customHeight="1">
      <c r="A175" s="8" t="s">
        <v>842</v>
      </c>
      <c r="B175" s="8"/>
      <c r="C175" s="8" t="s">
        <v>125</v>
      </c>
      <c r="D175" s="8" t="s">
        <v>242</v>
      </c>
      <c r="E175" s="8"/>
      <c r="F175" s="11">
        <f t="shared" si="38"/>
        <v>7904</v>
      </c>
      <c r="G175" s="11">
        <f t="shared" ref="G175:K178" si="50">G176</f>
        <v>7904</v>
      </c>
      <c r="H175" s="11">
        <f t="shared" si="50"/>
        <v>0</v>
      </c>
      <c r="I175" s="11">
        <f t="shared" si="49"/>
        <v>7904</v>
      </c>
      <c r="J175" s="11">
        <f t="shared" si="50"/>
        <v>7904</v>
      </c>
      <c r="K175" s="11">
        <f t="shared" si="50"/>
        <v>0</v>
      </c>
      <c r="L175" s="16">
        <f t="shared" si="36"/>
        <v>0</v>
      </c>
    </row>
    <row r="176" spans="1:12" ht="128.25" customHeight="1">
      <c r="A176" s="21" t="s">
        <v>882</v>
      </c>
      <c r="B176" s="8"/>
      <c r="C176" s="8" t="s">
        <v>125</v>
      </c>
      <c r="D176" s="8" t="s">
        <v>243</v>
      </c>
      <c r="E176" s="8"/>
      <c r="F176" s="11">
        <f t="shared" si="38"/>
        <v>7904</v>
      </c>
      <c r="G176" s="11">
        <f t="shared" si="50"/>
        <v>7904</v>
      </c>
      <c r="H176" s="11">
        <f t="shared" si="50"/>
        <v>0</v>
      </c>
      <c r="I176" s="11">
        <f t="shared" si="49"/>
        <v>7904</v>
      </c>
      <c r="J176" s="11">
        <f t="shared" si="50"/>
        <v>7904</v>
      </c>
      <c r="K176" s="11">
        <f t="shared" si="50"/>
        <v>0</v>
      </c>
      <c r="L176" s="16">
        <f t="shared" si="36"/>
        <v>0</v>
      </c>
    </row>
    <row r="177" spans="1:12" s="13" customFormat="1" ht="129" customHeight="1">
      <c r="A177" s="21" t="s">
        <v>244</v>
      </c>
      <c r="B177" s="8"/>
      <c r="C177" s="8" t="s">
        <v>125</v>
      </c>
      <c r="D177" s="8" t="s">
        <v>245</v>
      </c>
      <c r="E177" s="8"/>
      <c r="F177" s="11">
        <f t="shared" si="38"/>
        <v>7904</v>
      </c>
      <c r="G177" s="11">
        <f t="shared" si="50"/>
        <v>7904</v>
      </c>
      <c r="H177" s="11">
        <f t="shared" si="50"/>
        <v>0</v>
      </c>
      <c r="I177" s="11">
        <f t="shared" si="49"/>
        <v>7904</v>
      </c>
      <c r="J177" s="11">
        <f t="shared" si="50"/>
        <v>7904</v>
      </c>
      <c r="K177" s="11">
        <f t="shared" si="50"/>
        <v>0</v>
      </c>
      <c r="L177" s="16">
        <f t="shared" si="36"/>
        <v>0</v>
      </c>
    </row>
    <row r="178" spans="1:12" s="13" customFormat="1" ht="129.75" customHeight="1">
      <c r="A178" s="22" t="s">
        <v>246</v>
      </c>
      <c r="B178" s="9"/>
      <c r="C178" s="9" t="s">
        <v>125</v>
      </c>
      <c r="D178" s="9" t="s">
        <v>247</v>
      </c>
      <c r="E178" s="9"/>
      <c r="F178" s="14">
        <f t="shared" si="38"/>
        <v>7904</v>
      </c>
      <c r="G178" s="14">
        <f t="shared" si="50"/>
        <v>7904</v>
      </c>
      <c r="H178" s="14">
        <f t="shared" si="50"/>
        <v>0</v>
      </c>
      <c r="I178" s="14">
        <f t="shared" si="49"/>
        <v>7904</v>
      </c>
      <c r="J178" s="14">
        <f t="shared" si="50"/>
        <v>7904</v>
      </c>
      <c r="K178" s="14">
        <f t="shared" si="50"/>
        <v>0</v>
      </c>
      <c r="L178" s="16">
        <f t="shared" si="36"/>
        <v>0</v>
      </c>
    </row>
    <row r="179" spans="1:12" s="13" customFormat="1" ht="161.25" customHeight="1">
      <c r="A179" s="9" t="s">
        <v>16</v>
      </c>
      <c r="B179" s="9"/>
      <c r="C179" s="9" t="s">
        <v>125</v>
      </c>
      <c r="D179" s="9" t="s">
        <v>247</v>
      </c>
      <c r="E179" s="9" t="s">
        <v>13</v>
      </c>
      <c r="F179" s="14">
        <f>G179+H179</f>
        <v>7904</v>
      </c>
      <c r="G179" s="14">
        <v>7904</v>
      </c>
      <c r="H179" s="14"/>
      <c r="I179" s="14">
        <f>J179+K179</f>
        <v>7904</v>
      </c>
      <c r="J179" s="14">
        <v>7904</v>
      </c>
      <c r="K179" s="14"/>
      <c r="L179" s="16">
        <f t="shared" si="36"/>
        <v>0</v>
      </c>
    </row>
    <row r="180" spans="1:12" s="13" customFormat="1" ht="208.5" customHeight="1">
      <c r="A180" s="8" t="s">
        <v>841</v>
      </c>
      <c r="B180" s="9"/>
      <c r="C180" s="8" t="s">
        <v>125</v>
      </c>
      <c r="D180" s="8" t="s">
        <v>238</v>
      </c>
      <c r="E180" s="9"/>
      <c r="F180" s="11">
        <f t="shared" ref="F180:F186" si="51">G180+H180</f>
        <v>43560</v>
      </c>
      <c r="G180" s="11">
        <f t="shared" ref="G180:K182" si="52">G181</f>
        <v>43560</v>
      </c>
      <c r="H180" s="11">
        <f t="shared" si="52"/>
        <v>0</v>
      </c>
      <c r="I180" s="11">
        <f t="shared" ref="I180:I186" si="53">J180+K180</f>
        <v>40654</v>
      </c>
      <c r="J180" s="23">
        <f t="shared" si="52"/>
        <v>40654</v>
      </c>
      <c r="K180" s="24">
        <f t="shared" si="52"/>
        <v>0</v>
      </c>
      <c r="L180" s="16">
        <f t="shared" si="36"/>
        <v>2906</v>
      </c>
    </row>
    <row r="181" spans="1:12" s="13" customFormat="1" ht="278.25" customHeight="1">
      <c r="A181" s="20" t="s">
        <v>897</v>
      </c>
      <c r="B181" s="9"/>
      <c r="C181" s="8" t="s">
        <v>125</v>
      </c>
      <c r="D181" s="8" t="s">
        <v>327</v>
      </c>
      <c r="E181" s="9"/>
      <c r="F181" s="11">
        <f t="shared" si="51"/>
        <v>43560</v>
      </c>
      <c r="G181" s="11">
        <f t="shared" si="52"/>
        <v>43560</v>
      </c>
      <c r="H181" s="11">
        <f t="shared" si="52"/>
        <v>0</v>
      </c>
      <c r="I181" s="11">
        <f t="shared" si="53"/>
        <v>40654</v>
      </c>
      <c r="J181" s="23">
        <f t="shared" si="52"/>
        <v>40654</v>
      </c>
      <c r="K181" s="24">
        <f t="shared" si="52"/>
        <v>0</v>
      </c>
      <c r="L181" s="16">
        <f t="shared" si="36"/>
        <v>2906</v>
      </c>
    </row>
    <row r="182" spans="1:12" s="13" customFormat="1" ht="113.25" customHeight="1">
      <c r="A182" s="20" t="s">
        <v>328</v>
      </c>
      <c r="B182" s="9"/>
      <c r="C182" s="8" t="s">
        <v>125</v>
      </c>
      <c r="D182" s="8" t="s">
        <v>329</v>
      </c>
      <c r="E182" s="9"/>
      <c r="F182" s="11">
        <f t="shared" si="51"/>
        <v>43560</v>
      </c>
      <c r="G182" s="11">
        <f t="shared" si="52"/>
        <v>43560</v>
      </c>
      <c r="H182" s="11">
        <f t="shared" si="52"/>
        <v>0</v>
      </c>
      <c r="I182" s="11">
        <f t="shared" si="53"/>
        <v>40654</v>
      </c>
      <c r="J182" s="23">
        <f t="shared" si="52"/>
        <v>40654</v>
      </c>
      <c r="K182" s="24">
        <f t="shared" si="52"/>
        <v>0</v>
      </c>
      <c r="L182" s="16">
        <f t="shared" si="36"/>
        <v>2906</v>
      </c>
    </row>
    <row r="183" spans="1:12" s="13" customFormat="1" ht="129.75" customHeight="1">
      <c r="A183" s="19" t="s">
        <v>34</v>
      </c>
      <c r="B183" s="9"/>
      <c r="C183" s="9" t="s">
        <v>125</v>
      </c>
      <c r="D183" s="9" t="s">
        <v>330</v>
      </c>
      <c r="E183" s="9"/>
      <c r="F183" s="14">
        <f t="shared" si="51"/>
        <v>43560</v>
      </c>
      <c r="G183" s="14">
        <f>G184+G185+G186</f>
        <v>43560</v>
      </c>
      <c r="H183" s="14">
        <f>H184+H185+H186</f>
        <v>0</v>
      </c>
      <c r="I183" s="14">
        <f t="shared" si="53"/>
        <v>40654</v>
      </c>
      <c r="J183" s="25">
        <f>J184+J185+J186</f>
        <v>40654</v>
      </c>
      <c r="K183" s="26">
        <f>K184+K185+K186</f>
        <v>0</v>
      </c>
      <c r="L183" s="16">
        <f t="shared" si="36"/>
        <v>2906</v>
      </c>
    </row>
    <row r="184" spans="1:12" s="13" customFormat="1" ht="228.75" customHeight="1">
      <c r="A184" s="15" t="s">
        <v>17</v>
      </c>
      <c r="B184" s="9"/>
      <c r="C184" s="9" t="s">
        <v>125</v>
      </c>
      <c r="D184" s="9" t="s">
        <v>330</v>
      </c>
      <c r="E184" s="9" t="s">
        <v>11</v>
      </c>
      <c r="F184" s="14">
        <f t="shared" si="51"/>
        <v>38335</v>
      </c>
      <c r="G184" s="14">
        <v>38335</v>
      </c>
      <c r="H184" s="14"/>
      <c r="I184" s="14">
        <f t="shared" si="53"/>
        <v>38335</v>
      </c>
      <c r="J184" s="14">
        <v>38335</v>
      </c>
      <c r="K184" s="26"/>
      <c r="L184" s="16">
        <f t="shared" si="36"/>
        <v>0</v>
      </c>
    </row>
    <row r="185" spans="1:12" s="13" customFormat="1" ht="95.25" customHeight="1">
      <c r="A185" s="9" t="s">
        <v>18</v>
      </c>
      <c r="B185" s="9"/>
      <c r="C185" s="9" t="s">
        <v>125</v>
      </c>
      <c r="D185" s="9" t="s">
        <v>330</v>
      </c>
      <c r="E185" s="9" t="s">
        <v>12</v>
      </c>
      <c r="F185" s="14">
        <f t="shared" si="51"/>
        <v>2165</v>
      </c>
      <c r="G185" s="14">
        <v>2165</v>
      </c>
      <c r="H185" s="14"/>
      <c r="I185" s="14">
        <f t="shared" si="53"/>
        <v>2131</v>
      </c>
      <c r="J185" s="14">
        <v>2131</v>
      </c>
      <c r="K185" s="26"/>
      <c r="L185" s="16">
        <f t="shared" si="36"/>
        <v>34</v>
      </c>
    </row>
    <row r="186" spans="1:12" s="13" customFormat="1" ht="57.75" customHeight="1">
      <c r="A186" s="9" t="s">
        <v>15</v>
      </c>
      <c r="B186" s="9"/>
      <c r="C186" s="9" t="s">
        <v>125</v>
      </c>
      <c r="D186" s="9" t="s">
        <v>330</v>
      </c>
      <c r="E186" s="9" t="s">
        <v>14</v>
      </c>
      <c r="F186" s="14">
        <f t="shared" si="51"/>
        <v>3060</v>
      </c>
      <c r="G186" s="14">
        <v>3060</v>
      </c>
      <c r="H186" s="14"/>
      <c r="I186" s="14">
        <f t="shared" si="53"/>
        <v>188</v>
      </c>
      <c r="J186" s="14">
        <v>188</v>
      </c>
      <c r="K186" s="26"/>
      <c r="L186" s="16">
        <f t="shared" si="36"/>
        <v>2872</v>
      </c>
    </row>
    <row r="187" spans="1:12" s="13" customFormat="1" ht="45.6" customHeight="1">
      <c r="A187" s="7" t="s">
        <v>146</v>
      </c>
      <c r="B187" s="8"/>
      <c r="C187" s="8" t="s">
        <v>125</v>
      </c>
      <c r="D187" s="8" t="s">
        <v>147</v>
      </c>
      <c r="E187" s="8"/>
      <c r="F187" s="11">
        <f>G187+H187</f>
        <v>14370</v>
      </c>
      <c r="G187" s="11">
        <f t="shared" ref="G187:K188" si="54">G188</f>
        <v>14370</v>
      </c>
      <c r="H187" s="11">
        <f t="shared" si="54"/>
        <v>0</v>
      </c>
      <c r="I187" s="11">
        <f>J187+K187</f>
        <v>14350</v>
      </c>
      <c r="J187" s="11">
        <f t="shared" si="54"/>
        <v>14350</v>
      </c>
      <c r="K187" s="11">
        <f t="shared" si="54"/>
        <v>0</v>
      </c>
      <c r="L187" s="16">
        <f t="shared" si="36"/>
        <v>20</v>
      </c>
    </row>
    <row r="188" spans="1:12" s="13" customFormat="1" ht="138.75" customHeight="1">
      <c r="A188" s="7" t="s">
        <v>148</v>
      </c>
      <c r="B188" s="8"/>
      <c r="C188" s="8" t="s">
        <v>125</v>
      </c>
      <c r="D188" s="8" t="s">
        <v>149</v>
      </c>
      <c r="E188" s="8"/>
      <c r="F188" s="11">
        <f>G188+H188</f>
        <v>14370</v>
      </c>
      <c r="G188" s="11">
        <f t="shared" si="54"/>
        <v>14370</v>
      </c>
      <c r="H188" s="11">
        <f t="shared" si="54"/>
        <v>0</v>
      </c>
      <c r="I188" s="11">
        <f>J188+K188</f>
        <v>14350</v>
      </c>
      <c r="J188" s="11">
        <f t="shared" si="54"/>
        <v>14350</v>
      </c>
      <c r="K188" s="11">
        <f t="shared" si="54"/>
        <v>0</v>
      </c>
      <c r="L188" s="16">
        <f t="shared" si="36"/>
        <v>20</v>
      </c>
    </row>
    <row r="189" spans="1:12" s="13" customFormat="1" ht="141.6" customHeight="1">
      <c r="A189" s="17" t="s">
        <v>34</v>
      </c>
      <c r="B189" s="9"/>
      <c r="C189" s="9" t="s">
        <v>125</v>
      </c>
      <c r="D189" s="9" t="s">
        <v>164</v>
      </c>
      <c r="E189" s="9"/>
      <c r="F189" s="14">
        <f>SUM(G189:H189)</f>
        <v>14370</v>
      </c>
      <c r="G189" s="14">
        <f>SUM(G190:G191)</f>
        <v>14370</v>
      </c>
      <c r="H189" s="14">
        <f>SUM(H190:H191)</f>
        <v>0</v>
      </c>
      <c r="I189" s="14">
        <f>SUM(J189:K189)</f>
        <v>14350</v>
      </c>
      <c r="J189" s="14">
        <f>SUM(J190:J191)</f>
        <v>14350</v>
      </c>
      <c r="K189" s="14">
        <f>SUM(K190:K191)</f>
        <v>0</v>
      </c>
      <c r="L189" s="16">
        <f t="shared" si="36"/>
        <v>20</v>
      </c>
    </row>
    <row r="190" spans="1:12" s="13" customFormat="1" ht="228.75" customHeight="1">
      <c r="A190" s="15" t="s">
        <v>17</v>
      </c>
      <c r="B190" s="9"/>
      <c r="C190" s="9" t="s">
        <v>125</v>
      </c>
      <c r="D190" s="9" t="s">
        <v>164</v>
      </c>
      <c r="E190" s="9" t="s">
        <v>11</v>
      </c>
      <c r="F190" s="14">
        <f t="shared" ref="F190:F191" si="55">G190+H190</f>
        <v>13994</v>
      </c>
      <c r="G190" s="14">
        <v>13994</v>
      </c>
      <c r="H190" s="14"/>
      <c r="I190" s="14">
        <f t="shared" ref="I190:I191" si="56">J190+K190</f>
        <v>13994</v>
      </c>
      <c r="J190" s="14">
        <v>13994</v>
      </c>
      <c r="K190" s="14"/>
      <c r="L190" s="16">
        <f t="shared" si="36"/>
        <v>0</v>
      </c>
    </row>
    <row r="191" spans="1:12" s="13" customFormat="1" ht="95.25" customHeight="1">
      <c r="A191" s="9" t="s">
        <v>18</v>
      </c>
      <c r="B191" s="9"/>
      <c r="C191" s="9" t="s">
        <v>125</v>
      </c>
      <c r="D191" s="9" t="s">
        <v>164</v>
      </c>
      <c r="E191" s="9" t="s">
        <v>12</v>
      </c>
      <c r="F191" s="14">
        <f t="shared" si="55"/>
        <v>376</v>
      </c>
      <c r="G191" s="14">
        <v>376</v>
      </c>
      <c r="H191" s="14"/>
      <c r="I191" s="14">
        <f t="shared" si="56"/>
        <v>356</v>
      </c>
      <c r="J191" s="14">
        <v>356</v>
      </c>
      <c r="K191" s="14"/>
      <c r="L191" s="16">
        <f t="shared" si="36"/>
        <v>20</v>
      </c>
    </row>
    <row r="192" spans="1:12" s="13" customFormat="1" ht="63" customHeight="1">
      <c r="A192" s="8" t="s">
        <v>151</v>
      </c>
      <c r="B192" s="8"/>
      <c r="C192" s="8" t="s">
        <v>152</v>
      </c>
      <c r="D192" s="8"/>
      <c r="E192" s="8"/>
      <c r="F192" s="11">
        <f>G192+H192</f>
        <v>403039.6</v>
      </c>
      <c r="G192" s="11">
        <f>G193+G207+G213+G257</f>
        <v>395846</v>
      </c>
      <c r="H192" s="11">
        <f>H193+H207+H213+H257</f>
        <v>7193.6</v>
      </c>
      <c r="I192" s="11">
        <f t="shared" si="49"/>
        <v>357917.6</v>
      </c>
      <c r="J192" s="11">
        <f>J193+J207+J213+J257</f>
        <v>354242</v>
      </c>
      <c r="K192" s="11">
        <f>K193+K207+K213+K257</f>
        <v>3675.6</v>
      </c>
      <c r="L192" s="16">
        <f t="shared" si="36"/>
        <v>41604</v>
      </c>
    </row>
    <row r="193" spans="1:12" s="13" customFormat="1" ht="51.75" customHeight="1">
      <c r="A193" s="8" t="s">
        <v>153</v>
      </c>
      <c r="B193" s="8"/>
      <c r="C193" s="8" t="s">
        <v>154</v>
      </c>
      <c r="D193" s="8" t="s">
        <v>293</v>
      </c>
      <c r="E193" s="8" t="s">
        <v>293</v>
      </c>
      <c r="F193" s="11">
        <f>G193+H193</f>
        <v>17228.2</v>
      </c>
      <c r="G193" s="11">
        <f>G194+G202</f>
        <v>17228.2</v>
      </c>
      <c r="H193" s="11">
        <f>H194+H202</f>
        <v>0</v>
      </c>
      <c r="I193" s="11">
        <f>J193+K193</f>
        <v>17228.2</v>
      </c>
      <c r="J193" s="11">
        <f>J194+J202</f>
        <v>17228.2</v>
      </c>
      <c r="K193" s="11">
        <f>K194+K202</f>
        <v>0</v>
      </c>
      <c r="L193" s="16">
        <f t="shared" si="36"/>
        <v>0</v>
      </c>
    </row>
    <row r="194" spans="1:12" s="13" customFormat="1" ht="121.5" customHeight="1">
      <c r="A194" s="8" t="s">
        <v>842</v>
      </c>
      <c r="B194" s="8"/>
      <c r="C194" s="8" t="s">
        <v>154</v>
      </c>
      <c r="D194" s="8" t="s">
        <v>242</v>
      </c>
      <c r="E194" s="8"/>
      <c r="F194" s="11">
        <f t="shared" ref="F194:F210" si="57">G194+H194</f>
        <v>16228.2</v>
      </c>
      <c r="G194" s="11">
        <f>G195</f>
        <v>16228.2</v>
      </c>
      <c r="H194" s="11">
        <f>H195</f>
        <v>0</v>
      </c>
      <c r="I194" s="11">
        <f t="shared" ref="I194:I210" si="58">J194+K194</f>
        <v>16228.2</v>
      </c>
      <c r="J194" s="11">
        <f>J195</f>
        <v>16228.2</v>
      </c>
      <c r="K194" s="11">
        <f>K195</f>
        <v>0</v>
      </c>
      <c r="L194" s="16">
        <f t="shared" si="36"/>
        <v>0</v>
      </c>
    </row>
    <row r="195" spans="1:12" s="13" customFormat="1" ht="141.75" customHeight="1">
      <c r="A195" s="8" t="s">
        <v>886</v>
      </c>
      <c r="B195" s="8"/>
      <c r="C195" s="8" t="s">
        <v>154</v>
      </c>
      <c r="D195" s="8" t="s">
        <v>294</v>
      </c>
      <c r="E195" s="8"/>
      <c r="F195" s="11">
        <f t="shared" si="57"/>
        <v>16228.2</v>
      </c>
      <c r="G195" s="11">
        <f>G196+G199</f>
        <v>16228.2</v>
      </c>
      <c r="H195" s="11">
        <f>H196+H199</f>
        <v>0</v>
      </c>
      <c r="I195" s="11">
        <f t="shared" si="58"/>
        <v>16228.2</v>
      </c>
      <c r="J195" s="11">
        <f>J196+J199</f>
        <v>16228.2</v>
      </c>
      <c r="K195" s="11">
        <f>K196+K199</f>
        <v>0</v>
      </c>
      <c r="L195" s="16">
        <f t="shared" si="36"/>
        <v>0</v>
      </c>
    </row>
    <row r="196" spans="1:12" s="13" customFormat="1" ht="288.60000000000002" customHeight="1">
      <c r="A196" s="8" t="s">
        <v>750</v>
      </c>
      <c r="B196" s="8"/>
      <c r="C196" s="8" t="s">
        <v>154</v>
      </c>
      <c r="D196" s="8" t="s">
        <v>295</v>
      </c>
      <c r="E196" s="8"/>
      <c r="F196" s="11">
        <f t="shared" si="57"/>
        <v>15728.2</v>
      </c>
      <c r="G196" s="11">
        <f>G197</f>
        <v>15728.2</v>
      </c>
      <c r="H196" s="11">
        <f>H197</f>
        <v>0</v>
      </c>
      <c r="I196" s="11">
        <f t="shared" si="58"/>
        <v>15728.2</v>
      </c>
      <c r="J196" s="11">
        <f>J197</f>
        <v>15728.2</v>
      </c>
      <c r="K196" s="11">
        <f>K197</f>
        <v>0</v>
      </c>
      <c r="L196" s="16">
        <f t="shared" si="36"/>
        <v>0</v>
      </c>
    </row>
    <row r="197" spans="1:12" s="13" customFormat="1" ht="34.9" customHeight="1">
      <c r="A197" s="19" t="s">
        <v>42</v>
      </c>
      <c r="B197" s="9"/>
      <c r="C197" s="9" t="s">
        <v>154</v>
      </c>
      <c r="D197" s="9" t="s">
        <v>296</v>
      </c>
      <c r="E197" s="9"/>
      <c r="F197" s="14">
        <f t="shared" si="57"/>
        <v>15728.2</v>
      </c>
      <c r="G197" s="14">
        <f>G198</f>
        <v>15728.2</v>
      </c>
      <c r="H197" s="14">
        <f>H198</f>
        <v>0</v>
      </c>
      <c r="I197" s="14">
        <f t="shared" si="58"/>
        <v>15728.2</v>
      </c>
      <c r="J197" s="14">
        <f>J198</f>
        <v>15728.2</v>
      </c>
      <c r="K197" s="14">
        <f>K198</f>
        <v>0</v>
      </c>
      <c r="L197" s="16">
        <f t="shared" si="36"/>
        <v>0</v>
      </c>
    </row>
    <row r="198" spans="1:12" s="13" customFormat="1" ht="95.25" customHeight="1">
      <c r="A198" s="9" t="s">
        <v>18</v>
      </c>
      <c r="B198" s="9"/>
      <c r="C198" s="9" t="s">
        <v>154</v>
      </c>
      <c r="D198" s="9" t="s">
        <v>296</v>
      </c>
      <c r="E198" s="9" t="s">
        <v>12</v>
      </c>
      <c r="F198" s="14">
        <f t="shared" si="57"/>
        <v>15728.2</v>
      </c>
      <c r="G198" s="14">
        <v>15728.2</v>
      </c>
      <c r="H198" s="14">
        <v>0</v>
      </c>
      <c r="I198" s="14">
        <f t="shared" si="58"/>
        <v>15728.2</v>
      </c>
      <c r="J198" s="14">
        <v>15728.2</v>
      </c>
      <c r="K198" s="14">
        <v>0</v>
      </c>
      <c r="L198" s="16">
        <f t="shared" si="36"/>
        <v>0</v>
      </c>
    </row>
    <row r="199" spans="1:12" s="13" customFormat="1" ht="210.6" customHeight="1">
      <c r="A199" s="8" t="s">
        <v>679</v>
      </c>
      <c r="B199" s="9"/>
      <c r="C199" s="8" t="s">
        <v>154</v>
      </c>
      <c r="D199" s="8" t="s">
        <v>680</v>
      </c>
      <c r="E199" s="8"/>
      <c r="F199" s="11">
        <f t="shared" si="57"/>
        <v>500</v>
      </c>
      <c r="G199" s="11">
        <f>G200</f>
        <v>500</v>
      </c>
      <c r="H199" s="11">
        <f>H200</f>
        <v>0</v>
      </c>
      <c r="I199" s="11">
        <f t="shared" si="58"/>
        <v>500</v>
      </c>
      <c r="J199" s="11">
        <f>J200</f>
        <v>500</v>
      </c>
      <c r="K199" s="11">
        <f>K200</f>
        <v>0</v>
      </c>
      <c r="L199" s="16">
        <f t="shared" si="36"/>
        <v>0</v>
      </c>
    </row>
    <row r="200" spans="1:12" s="13" customFormat="1" ht="45" customHeight="1">
      <c r="A200" s="19" t="s">
        <v>297</v>
      </c>
      <c r="B200" s="9"/>
      <c r="C200" s="9" t="s">
        <v>154</v>
      </c>
      <c r="D200" s="9" t="s">
        <v>681</v>
      </c>
      <c r="E200" s="9"/>
      <c r="F200" s="14">
        <f t="shared" si="57"/>
        <v>500</v>
      </c>
      <c r="G200" s="14">
        <f>G201</f>
        <v>500</v>
      </c>
      <c r="H200" s="14">
        <f>H201</f>
        <v>0</v>
      </c>
      <c r="I200" s="14">
        <f t="shared" si="58"/>
        <v>500</v>
      </c>
      <c r="J200" s="14">
        <f>J201</f>
        <v>500</v>
      </c>
      <c r="K200" s="14">
        <f>K201</f>
        <v>0</v>
      </c>
      <c r="L200" s="16">
        <f t="shared" si="36"/>
        <v>0</v>
      </c>
    </row>
    <row r="201" spans="1:12" s="13" customFormat="1" ht="95.25" customHeight="1">
      <c r="A201" s="9" t="s">
        <v>18</v>
      </c>
      <c r="B201" s="9"/>
      <c r="C201" s="9" t="s">
        <v>154</v>
      </c>
      <c r="D201" s="9" t="s">
        <v>681</v>
      </c>
      <c r="E201" s="9" t="s">
        <v>12</v>
      </c>
      <c r="F201" s="14">
        <f t="shared" si="57"/>
        <v>500</v>
      </c>
      <c r="G201" s="14">
        <v>500</v>
      </c>
      <c r="H201" s="14">
        <v>0</v>
      </c>
      <c r="I201" s="14">
        <f t="shared" si="58"/>
        <v>500</v>
      </c>
      <c r="J201" s="14">
        <v>500</v>
      </c>
      <c r="K201" s="14">
        <v>0</v>
      </c>
      <c r="L201" s="16">
        <f t="shared" si="36"/>
        <v>0</v>
      </c>
    </row>
    <row r="202" spans="1:12" s="13" customFormat="1" ht="174" customHeight="1">
      <c r="A202" s="7" t="s">
        <v>840</v>
      </c>
      <c r="B202" s="27"/>
      <c r="C202" s="8" t="s">
        <v>154</v>
      </c>
      <c r="D202" s="8" t="s">
        <v>107</v>
      </c>
      <c r="E202" s="8"/>
      <c r="F202" s="11">
        <f t="shared" si="57"/>
        <v>1000</v>
      </c>
      <c r="G202" s="11">
        <f t="shared" ref="G202:H205" si="59">G203</f>
        <v>1000</v>
      </c>
      <c r="H202" s="11">
        <f t="shared" si="59"/>
        <v>0</v>
      </c>
      <c r="I202" s="11">
        <f t="shared" si="58"/>
        <v>1000</v>
      </c>
      <c r="J202" s="11">
        <f t="shared" ref="J202:K205" si="60">J203</f>
        <v>1000</v>
      </c>
      <c r="K202" s="11">
        <f t="shared" si="60"/>
        <v>0</v>
      </c>
      <c r="L202" s="16">
        <f t="shared" si="36"/>
        <v>0</v>
      </c>
    </row>
    <row r="203" spans="1:12" s="13" customFormat="1" ht="81" customHeight="1">
      <c r="A203" s="7" t="s">
        <v>320</v>
      </c>
      <c r="B203" s="10"/>
      <c r="C203" s="8" t="s">
        <v>154</v>
      </c>
      <c r="D203" s="8" t="s">
        <v>130</v>
      </c>
      <c r="E203" s="8"/>
      <c r="F203" s="11">
        <f t="shared" si="57"/>
        <v>1000</v>
      </c>
      <c r="G203" s="11">
        <f t="shared" si="59"/>
        <v>1000</v>
      </c>
      <c r="H203" s="11">
        <f t="shared" si="59"/>
        <v>0</v>
      </c>
      <c r="I203" s="11">
        <f t="shared" si="58"/>
        <v>1000</v>
      </c>
      <c r="J203" s="11">
        <f t="shared" si="60"/>
        <v>1000</v>
      </c>
      <c r="K203" s="11">
        <f t="shared" si="60"/>
        <v>0</v>
      </c>
      <c r="L203" s="16">
        <f t="shared" si="36"/>
        <v>0</v>
      </c>
    </row>
    <row r="204" spans="1:12" s="13" customFormat="1" ht="103.5" customHeight="1">
      <c r="A204" s="21" t="s">
        <v>690</v>
      </c>
      <c r="B204" s="8"/>
      <c r="C204" s="8" t="s">
        <v>154</v>
      </c>
      <c r="D204" s="8" t="s">
        <v>689</v>
      </c>
      <c r="E204" s="8"/>
      <c r="F204" s="11">
        <f t="shared" si="57"/>
        <v>1000</v>
      </c>
      <c r="G204" s="11">
        <f t="shared" si="59"/>
        <v>1000</v>
      </c>
      <c r="H204" s="11">
        <f t="shared" si="59"/>
        <v>0</v>
      </c>
      <c r="I204" s="11">
        <f t="shared" si="58"/>
        <v>1000</v>
      </c>
      <c r="J204" s="11">
        <f t="shared" si="60"/>
        <v>1000</v>
      </c>
      <c r="K204" s="11">
        <f t="shared" si="60"/>
        <v>0</v>
      </c>
      <c r="L204" s="16">
        <f t="shared" si="36"/>
        <v>0</v>
      </c>
    </row>
    <row r="205" spans="1:12" s="13" customFormat="1" ht="63" customHeight="1">
      <c r="A205" s="19" t="s">
        <v>711</v>
      </c>
      <c r="B205" s="9"/>
      <c r="C205" s="9" t="s">
        <v>154</v>
      </c>
      <c r="D205" s="9" t="s">
        <v>712</v>
      </c>
      <c r="E205" s="9"/>
      <c r="F205" s="14">
        <f t="shared" si="57"/>
        <v>1000</v>
      </c>
      <c r="G205" s="14">
        <f t="shared" si="59"/>
        <v>1000</v>
      </c>
      <c r="H205" s="14">
        <f t="shared" si="59"/>
        <v>0</v>
      </c>
      <c r="I205" s="14">
        <f t="shared" si="58"/>
        <v>1000</v>
      </c>
      <c r="J205" s="14">
        <f t="shared" si="60"/>
        <v>1000</v>
      </c>
      <c r="K205" s="14">
        <f t="shared" si="60"/>
        <v>0</v>
      </c>
      <c r="L205" s="16">
        <f t="shared" si="36"/>
        <v>0</v>
      </c>
    </row>
    <row r="206" spans="1:12" s="13" customFormat="1" ht="95.25" customHeight="1">
      <c r="A206" s="9" t="s">
        <v>18</v>
      </c>
      <c r="B206" s="9"/>
      <c r="C206" s="9" t="s">
        <v>154</v>
      </c>
      <c r="D206" s="9" t="s">
        <v>712</v>
      </c>
      <c r="E206" s="9" t="s">
        <v>12</v>
      </c>
      <c r="F206" s="14">
        <f t="shared" si="57"/>
        <v>1000</v>
      </c>
      <c r="G206" s="14">
        <v>1000</v>
      </c>
      <c r="H206" s="14">
        <v>0</v>
      </c>
      <c r="I206" s="14">
        <f t="shared" si="58"/>
        <v>1000</v>
      </c>
      <c r="J206" s="14">
        <v>1000</v>
      </c>
      <c r="K206" s="14">
        <v>0</v>
      </c>
      <c r="L206" s="16">
        <f t="shared" si="36"/>
        <v>0</v>
      </c>
    </row>
    <row r="207" spans="1:12" s="13" customFormat="1" ht="51.75" customHeight="1">
      <c r="A207" s="8" t="s">
        <v>693</v>
      </c>
      <c r="B207" s="8"/>
      <c r="C207" s="8" t="s">
        <v>694</v>
      </c>
      <c r="D207" s="8"/>
      <c r="E207" s="8"/>
      <c r="F207" s="11">
        <f t="shared" si="57"/>
        <v>485</v>
      </c>
      <c r="G207" s="11">
        <f t="shared" ref="G207:H211" si="61">G208</f>
        <v>485</v>
      </c>
      <c r="H207" s="11">
        <f t="shared" si="61"/>
        <v>0</v>
      </c>
      <c r="I207" s="11">
        <f t="shared" si="58"/>
        <v>485</v>
      </c>
      <c r="J207" s="11">
        <f t="shared" ref="J207:K211" si="62">J208</f>
        <v>485</v>
      </c>
      <c r="K207" s="11">
        <f t="shared" si="62"/>
        <v>0</v>
      </c>
      <c r="L207" s="16">
        <f t="shared" si="36"/>
        <v>0</v>
      </c>
    </row>
    <row r="208" spans="1:12" s="13" customFormat="1" ht="117.75" customHeight="1">
      <c r="A208" s="8" t="s">
        <v>842</v>
      </c>
      <c r="B208" s="8"/>
      <c r="C208" s="8" t="s">
        <v>694</v>
      </c>
      <c r="D208" s="8" t="s">
        <v>242</v>
      </c>
      <c r="E208" s="8"/>
      <c r="F208" s="11">
        <f t="shared" si="57"/>
        <v>485</v>
      </c>
      <c r="G208" s="11">
        <f t="shared" si="61"/>
        <v>485</v>
      </c>
      <c r="H208" s="11">
        <f t="shared" si="61"/>
        <v>0</v>
      </c>
      <c r="I208" s="11">
        <f t="shared" si="58"/>
        <v>485</v>
      </c>
      <c r="J208" s="11">
        <f t="shared" si="62"/>
        <v>485</v>
      </c>
      <c r="K208" s="11">
        <f t="shared" si="62"/>
        <v>0</v>
      </c>
      <c r="L208" s="16">
        <f t="shared" si="36"/>
        <v>0</v>
      </c>
    </row>
    <row r="209" spans="1:252" s="13" customFormat="1" ht="85.15" customHeight="1">
      <c r="A209" s="8" t="s">
        <v>695</v>
      </c>
      <c r="B209" s="8"/>
      <c r="C209" s="8" t="s">
        <v>694</v>
      </c>
      <c r="D209" s="8" t="s">
        <v>696</v>
      </c>
      <c r="E209" s="8"/>
      <c r="F209" s="11">
        <f t="shared" si="57"/>
        <v>485</v>
      </c>
      <c r="G209" s="11">
        <f t="shared" si="61"/>
        <v>485</v>
      </c>
      <c r="H209" s="11">
        <f t="shared" si="61"/>
        <v>0</v>
      </c>
      <c r="I209" s="11">
        <f t="shared" si="58"/>
        <v>485</v>
      </c>
      <c r="J209" s="11">
        <f t="shared" si="62"/>
        <v>485</v>
      </c>
      <c r="K209" s="11">
        <f t="shared" si="62"/>
        <v>0</v>
      </c>
      <c r="L209" s="16">
        <f t="shared" si="36"/>
        <v>0</v>
      </c>
    </row>
    <row r="210" spans="1:252" s="13" customFormat="1" ht="198.75" customHeight="1">
      <c r="A210" s="8" t="s">
        <v>1072</v>
      </c>
      <c r="B210" s="8"/>
      <c r="C210" s="8" t="s">
        <v>694</v>
      </c>
      <c r="D210" s="8" t="s">
        <v>1073</v>
      </c>
      <c r="E210" s="8"/>
      <c r="F210" s="11">
        <f t="shared" si="57"/>
        <v>485</v>
      </c>
      <c r="G210" s="11">
        <f t="shared" si="61"/>
        <v>485</v>
      </c>
      <c r="H210" s="11">
        <f t="shared" si="61"/>
        <v>0</v>
      </c>
      <c r="I210" s="11">
        <f t="shared" si="58"/>
        <v>485</v>
      </c>
      <c r="J210" s="11">
        <f t="shared" si="62"/>
        <v>485</v>
      </c>
      <c r="K210" s="11">
        <f t="shared" si="62"/>
        <v>0</v>
      </c>
      <c r="L210" s="16">
        <f t="shared" si="36"/>
        <v>0</v>
      </c>
    </row>
    <row r="211" spans="1:252" s="13" customFormat="1" ht="56.25" customHeight="1">
      <c r="A211" s="9" t="s">
        <v>306</v>
      </c>
      <c r="B211" s="9"/>
      <c r="C211" s="9" t="s">
        <v>694</v>
      </c>
      <c r="D211" s="9" t="s">
        <v>1073</v>
      </c>
      <c r="E211" s="9"/>
      <c r="F211" s="14">
        <f>G211+H211</f>
        <v>485</v>
      </c>
      <c r="G211" s="14">
        <f t="shared" si="61"/>
        <v>485</v>
      </c>
      <c r="H211" s="14">
        <f t="shared" si="61"/>
        <v>0</v>
      </c>
      <c r="I211" s="14">
        <f>J211+K211</f>
        <v>485</v>
      </c>
      <c r="J211" s="14">
        <f t="shared" si="62"/>
        <v>485</v>
      </c>
      <c r="K211" s="14">
        <f t="shared" si="62"/>
        <v>0</v>
      </c>
      <c r="L211" s="16">
        <f t="shared" ref="L211:L272" si="63">G211-J211</f>
        <v>0</v>
      </c>
    </row>
    <row r="212" spans="1:252" s="13" customFormat="1" ht="95.25" customHeight="1">
      <c r="A212" s="9" t="s">
        <v>18</v>
      </c>
      <c r="B212" s="9"/>
      <c r="C212" s="9" t="s">
        <v>694</v>
      </c>
      <c r="D212" s="9" t="s">
        <v>1074</v>
      </c>
      <c r="E212" s="9" t="s">
        <v>12</v>
      </c>
      <c r="F212" s="14">
        <f>G212+H212</f>
        <v>485</v>
      </c>
      <c r="G212" s="14">
        <v>485</v>
      </c>
      <c r="H212" s="14">
        <v>0</v>
      </c>
      <c r="I212" s="14">
        <f>J212+K212</f>
        <v>485</v>
      </c>
      <c r="J212" s="14">
        <v>485</v>
      </c>
      <c r="K212" s="14">
        <v>0</v>
      </c>
      <c r="L212" s="16">
        <f t="shared" si="63"/>
        <v>0</v>
      </c>
    </row>
    <row r="213" spans="1:252" s="13" customFormat="1" ht="51.75" customHeight="1">
      <c r="A213" s="8" t="s">
        <v>248</v>
      </c>
      <c r="B213" s="8"/>
      <c r="C213" s="8" t="s">
        <v>249</v>
      </c>
      <c r="D213" s="8"/>
      <c r="E213" s="8"/>
      <c r="F213" s="11">
        <f t="shared" si="38"/>
        <v>359779.9</v>
      </c>
      <c r="G213" s="11">
        <f>G252+G247+G219+G214</f>
        <v>352586.3</v>
      </c>
      <c r="H213" s="11">
        <f>H252+H247+H219+H214</f>
        <v>7193.6</v>
      </c>
      <c r="I213" s="11">
        <f>J213+K213</f>
        <v>314675.90000000002</v>
      </c>
      <c r="J213" s="11">
        <f>J252+J247+J219+J214</f>
        <v>311000.3</v>
      </c>
      <c r="K213" s="11">
        <f>K252+K247+K219+K214</f>
        <v>3675.6</v>
      </c>
      <c r="L213" s="16">
        <f t="shared" si="63"/>
        <v>41586</v>
      </c>
    </row>
    <row r="214" spans="1:252" s="13" customFormat="1" ht="267" customHeight="1">
      <c r="A214" s="8" t="s">
        <v>852</v>
      </c>
      <c r="B214" s="8"/>
      <c r="C214" s="8" t="s">
        <v>249</v>
      </c>
      <c r="D214" s="8" t="s">
        <v>226</v>
      </c>
      <c r="E214" s="8"/>
      <c r="F214" s="11">
        <f t="shared" si="38"/>
        <v>1375</v>
      </c>
      <c r="G214" s="11">
        <f t="shared" ref="G214:K215" si="64">G215</f>
        <v>1375</v>
      </c>
      <c r="H214" s="11">
        <f t="shared" si="64"/>
        <v>0</v>
      </c>
      <c r="I214" s="11">
        <f>I215</f>
        <v>1430</v>
      </c>
      <c r="J214" s="11">
        <f>J215</f>
        <v>1430</v>
      </c>
      <c r="K214" s="11">
        <f t="shared" si="64"/>
        <v>0</v>
      </c>
      <c r="L214" s="16">
        <f t="shared" si="63"/>
        <v>-55</v>
      </c>
    </row>
    <row r="215" spans="1:252" s="13" customFormat="1" ht="132" customHeight="1">
      <c r="A215" s="8" t="s">
        <v>879</v>
      </c>
      <c r="B215" s="8"/>
      <c r="C215" s="8" t="s">
        <v>249</v>
      </c>
      <c r="D215" s="8" t="s">
        <v>767</v>
      </c>
      <c r="E215" s="8"/>
      <c r="F215" s="11">
        <f t="shared" si="38"/>
        <v>1375</v>
      </c>
      <c r="G215" s="11">
        <f>G216</f>
        <v>1375</v>
      </c>
      <c r="H215" s="11">
        <f t="shared" si="64"/>
        <v>0</v>
      </c>
      <c r="I215" s="11">
        <f>J215+K215</f>
        <v>1430</v>
      </c>
      <c r="J215" s="11">
        <f t="shared" si="64"/>
        <v>1430</v>
      </c>
      <c r="K215" s="11">
        <f t="shared" si="64"/>
        <v>0</v>
      </c>
      <c r="L215" s="16">
        <f t="shared" si="63"/>
        <v>-55</v>
      </c>
    </row>
    <row r="216" spans="1:252" s="13" customFormat="1" ht="133.5" customHeight="1">
      <c r="A216" s="8" t="s">
        <v>1021</v>
      </c>
      <c r="B216" s="8"/>
      <c r="C216" s="8" t="s">
        <v>249</v>
      </c>
      <c r="D216" s="8" t="s">
        <v>768</v>
      </c>
      <c r="E216" s="8"/>
      <c r="F216" s="11">
        <f t="shared" si="38"/>
        <v>1375</v>
      </c>
      <c r="G216" s="11">
        <f>G217</f>
        <v>1375</v>
      </c>
      <c r="H216" s="11">
        <f>H217</f>
        <v>0</v>
      </c>
      <c r="I216" s="11">
        <f t="shared" si="49"/>
        <v>1430</v>
      </c>
      <c r="J216" s="11">
        <f>J217</f>
        <v>1430</v>
      </c>
      <c r="K216" s="11">
        <f>K217</f>
        <v>0</v>
      </c>
      <c r="L216" s="16">
        <f t="shared" si="63"/>
        <v>-55</v>
      </c>
    </row>
    <row r="217" spans="1:252" s="13" customFormat="1" ht="82.9" customHeight="1">
      <c r="A217" s="19" t="s">
        <v>300</v>
      </c>
      <c r="B217" s="24"/>
      <c r="C217" s="9" t="s">
        <v>249</v>
      </c>
      <c r="D217" s="9" t="s">
        <v>1055</v>
      </c>
      <c r="E217" s="8"/>
      <c r="F217" s="11">
        <f t="shared" si="38"/>
        <v>1375</v>
      </c>
      <c r="G217" s="11">
        <f>G218</f>
        <v>1375</v>
      </c>
      <c r="H217" s="11">
        <f>H218</f>
        <v>0</v>
      </c>
      <c r="I217" s="11">
        <f t="shared" si="49"/>
        <v>1430</v>
      </c>
      <c r="J217" s="11">
        <f>J218</f>
        <v>1430</v>
      </c>
      <c r="K217" s="11">
        <f>K218</f>
        <v>0</v>
      </c>
      <c r="L217" s="16">
        <f t="shared" si="63"/>
        <v>-55</v>
      </c>
    </row>
    <row r="218" spans="1:252" s="13" customFormat="1" ht="228.75" customHeight="1">
      <c r="A218" s="15" t="s">
        <v>17</v>
      </c>
      <c r="B218" s="24"/>
      <c r="C218" s="26" t="s">
        <v>249</v>
      </c>
      <c r="D218" s="9" t="s">
        <v>1055</v>
      </c>
      <c r="E218" s="26">
        <v>100</v>
      </c>
      <c r="F218" s="14">
        <f t="shared" si="38"/>
        <v>1375</v>
      </c>
      <c r="G218" s="14">
        <v>1375</v>
      </c>
      <c r="H218" s="14"/>
      <c r="I218" s="14">
        <f t="shared" si="49"/>
        <v>1430</v>
      </c>
      <c r="J218" s="14">
        <v>1430</v>
      </c>
      <c r="K218" s="14"/>
      <c r="L218" s="16">
        <f t="shared" si="63"/>
        <v>-55</v>
      </c>
    </row>
    <row r="219" spans="1:252" s="13" customFormat="1" ht="129.75" customHeight="1">
      <c r="A219" s="21" t="s">
        <v>853</v>
      </c>
      <c r="B219" s="8"/>
      <c r="C219" s="8" t="s">
        <v>249</v>
      </c>
      <c r="D219" s="8" t="s">
        <v>242</v>
      </c>
      <c r="E219" s="8"/>
      <c r="F219" s="11">
        <f t="shared" si="38"/>
        <v>309883.2</v>
      </c>
      <c r="G219" s="11">
        <f>G220</f>
        <v>309645.3</v>
      </c>
      <c r="H219" s="11">
        <f t="shared" ref="H219:K224" si="65">H220</f>
        <v>237.9</v>
      </c>
      <c r="I219" s="11">
        <f t="shared" si="49"/>
        <v>304741.2</v>
      </c>
      <c r="J219" s="11">
        <f t="shared" si="65"/>
        <v>304503.3</v>
      </c>
      <c r="K219" s="11">
        <f t="shared" si="65"/>
        <v>237.9</v>
      </c>
      <c r="L219" s="16">
        <f t="shared" si="63"/>
        <v>5142</v>
      </c>
    </row>
    <row r="220" spans="1:252" ht="107.25" customHeight="1">
      <c r="A220" s="21" t="s">
        <v>883</v>
      </c>
      <c r="B220" s="8"/>
      <c r="C220" s="8" t="s">
        <v>249</v>
      </c>
      <c r="D220" s="8" t="s">
        <v>243</v>
      </c>
      <c r="E220" s="8"/>
      <c r="F220" s="11">
        <f t="shared" si="38"/>
        <v>309883.2</v>
      </c>
      <c r="G220" s="11">
        <f>G221+G224+G230+G233+G238+G243</f>
        <v>309645.3</v>
      </c>
      <c r="H220" s="11">
        <f>H221+H224+H230+H233+H238+H243</f>
        <v>237.9</v>
      </c>
      <c r="I220" s="11">
        <f t="shared" si="49"/>
        <v>304741.2</v>
      </c>
      <c r="J220" s="11">
        <f>J221+J224+J230+J233+J238+J243</f>
        <v>304503.3</v>
      </c>
      <c r="K220" s="11">
        <f>K221+K224+K230+K233+K238+K243</f>
        <v>237.9</v>
      </c>
      <c r="L220" s="16">
        <f t="shared" si="63"/>
        <v>5142</v>
      </c>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c r="IG220" s="13"/>
      <c r="IH220" s="13"/>
      <c r="II220" s="13"/>
      <c r="IJ220" s="13"/>
      <c r="IK220" s="13"/>
      <c r="IL220" s="13"/>
      <c r="IM220" s="13"/>
      <c r="IN220" s="13"/>
      <c r="IO220" s="13"/>
      <c r="IP220" s="13"/>
      <c r="IQ220" s="13"/>
      <c r="IR220" s="13"/>
    </row>
    <row r="221" spans="1:252" ht="111.75" customHeight="1">
      <c r="A221" s="21" t="s">
        <v>298</v>
      </c>
      <c r="B221" s="28"/>
      <c r="C221" s="28" t="s">
        <v>249</v>
      </c>
      <c r="D221" s="28" t="s">
        <v>299</v>
      </c>
      <c r="E221" s="8"/>
      <c r="F221" s="11">
        <f t="shared" si="38"/>
        <v>122131</v>
      </c>
      <c r="G221" s="11">
        <f>G222</f>
        <v>122131</v>
      </c>
      <c r="H221" s="11">
        <f>H222</f>
        <v>0</v>
      </c>
      <c r="I221" s="11">
        <f t="shared" si="49"/>
        <v>122131</v>
      </c>
      <c r="J221" s="11">
        <f>J222</f>
        <v>122131</v>
      </c>
      <c r="K221" s="11">
        <f>K222</f>
        <v>0</v>
      </c>
      <c r="L221" s="16">
        <f t="shared" si="63"/>
        <v>0</v>
      </c>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c r="IG221" s="13"/>
      <c r="IH221" s="13"/>
      <c r="II221" s="13"/>
      <c r="IJ221" s="13"/>
      <c r="IK221" s="13"/>
      <c r="IL221" s="13"/>
      <c r="IM221" s="13"/>
      <c r="IN221" s="13"/>
      <c r="IO221" s="13"/>
      <c r="IP221" s="13"/>
      <c r="IQ221" s="13"/>
      <c r="IR221" s="13"/>
    </row>
    <row r="222" spans="1:252" ht="55.5" customHeight="1">
      <c r="A222" s="19" t="s">
        <v>300</v>
      </c>
      <c r="B222" s="9"/>
      <c r="C222" s="29" t="s">
        <v>249</v>
      </c>
      <c r="D222" s="29" t="s">
        <v>301</v>
      </c>
      <c r="E222" s="9"/>
      <c r="F222" s="14">
        <f t="shared" si="38"/>
        <v>122131</v>
      </c>
      <c r="G222" s="14">
        <f>G223</f>
        <v>122131</v>
      </c>
      <c r="H222" s="14">
        <f>H223</f>
        <v>0</v>
      </c>
      <c r="I222" s="14">
        <f t="shared" si="49"/>
        <v>122131</v>
      </c>
      <c r="J222" s="14">
        <f>J223</f>
        <v>122131</v>
      </c>
      <c r="K222" s="14">
        <f>K223</f>
        <v>0</v>
      </c>
      <c r="L222" s="16">
        <f t="shared" si="63"/>
        <v>0</v>
      </c>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c r="FT222" s="13"/>
      <c r="FU222" s="13"/>
      <c r="FV222" s="13"/>
      <c r="FW222" s="13"/>
      <c r="FX222" s="13"/>
      <c r="FY222" s="13"/>
      <c r="FZ222" s="13"/>
      <c r="GA222" s="13"/>
      <c r="GB222" s="13"/>
      <c r="GC222" s="13"/>
      <c r="GD222" s="13"/>
      <c r="GE222" s="13"/>
      <c r="GF222" s="13"/>
      <c r="GG222" s="13"/>
      <c r="GH222" s="13"/>
      <c r="GI222" s="13"/>
      <c r="GJ222" s="13"/>
      <c r="GK222" s="13"/>
      <c r="GL222" s="13"/>
      <c r="GM222" s="13"/>
      <c r="GN222" s="13"/>
      <c r="GO222" s="13"/>
      <c r="GP222" s="13"/>
      <c r="GQ222" s="13"/>
      <c r="GR222" s="13"/>
      <c r="GS222" s="13"/>
      <c r="GT222" s="13"/>
      <c r="GU222" s="13"/>
      <c r="GV222" s="13"/>
      <c r="GW222" s="13"/>
      <c r="GX222" s="13"/>
      <c r="GY222" s="13"/>
      <c r="GZ222" s="13"/>
      <c r="HA222" s="13"/>
      <c r="HB222" s="13"/>
      <c r="HC222" s="13"/>
      <c r="HD222" s="13"/>
      <c r="HE222" s="13"/>
      <c r="HF222" s="13"/>
      <c r="HG222" s="13"/>
      <c r="HH222" s="13"/>
      <c r="HI222" s="13"/>
      <c r="HJ222" s="13"/>
      <c r="HK222" s="13"/>
      <c r="HL222" s="13"/>
      <c r="HM222" s="13"/>
      <c r="HN222" s="13"/>
      <c r="HO222" s="13"/>
      <c r="HP222" s="13"/>
      <c r="HQ222" s="13"/>
      <c r="HR222" s="13"/>
      <c r="HS222" s="13"/>
      <c r="HT222" s="13"/>
      <c r="HU222" s="13"/>
      <c r="HV222" s="13"/>
      <c r="HW222" s="13"/>
      <c r="HX222" s="13"/>
      <c r="HY222" s="13"/>
      <c r="HZ222" s="13"/>
      <c r="IA222" s="13"/>
      <c r="IB222" s="13"/>
      <c r="IC222" s="13"/>
      <c r="ID222" s="13"/>
      <c r="IE222" s="13"/>
      <c r="IF222" s="13"/>
      <c r="IG222" s="13"/>
      <c r="IH222" s="13"/>
      <c r="II222" s="13"/>
      <c r="IJ222" s="13"/>
      <c r="IK222" s="13"/>
      <c r="IL222" s="13"/>
      <c r="IM222" s="13"/>
      <c r="IN222" s="13"/>
      <c r="IO222" s="13"/>
      <c r="IP222" s="13"/>
      <c r="IQ222" s="13"/>
      <c r="IR222" s="13"/>
    </row>
    <row r="223" spans="1:252" ht="95.25" customHeight="1">
      <c r="A223" s="9" t="s">
        <v>18</v>
      </c>
      <c r="B223" s="9"/>
      <c r="C223" s="29" t="s">
        <v>249</v>
      </c>
      <c r="D223" s="29" t="s">
        <v>301</v>
      </c>
      <c r="E223" s="9" t="s">
        <v>12</v>
      </c>
      <c r="F223" s="14">
        <f>G223+H223</f>
        <v>122131</v>
      </c>
      <c r="G223" s="14">
        <v>122131</v>
      </c>
      <c r="H223" s="14">
        <v>0</v>
      </c>
      <c r="I223" s="14">
        <f>J223+K223</f>
        <v>122131</v>
      </c>
      <c r="J223" s="14">
        <v>122131</v>
      </c>
      <c r="K223" s="14">
        <v>0</v>
      </c>
      <c r="L223" s="16">
        <f t="shared" si="63"/>
        <v>0</v>
      </c>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c r="FT223" s="13"/>
      <c r="FU223" s="13"/>
      <c r="FV223" s="13"/>
      <c r="FW223" s="13"/>
      <c r="FX223" s="13"/>
      <c r="FY223" s="13"/>
      <c r="FZ223" s="13"/>
      <c r="GA223" s="13"/>
      <c r="GB223" s="13"/>
      <c r="GC223" s="13"/>
      <c r="GD223" s="13"/>
      <c r="GE223" s="13"/>
      <c r="GF223" s="13"/>
      <c r="GG223" s="13"/>
      <c r="GH223" s="13"/>
      <c r="GI223" s="13"/>
      <c r="GJ223" s="13"/>
      <c r="GK223" s="13"/>
      <c r="GL223" s="13"/>
      <c r="GM223" s="13"/>
      <c r="GN223" s="13"/>
      <c r="GO223" s="13"/>
      <c r="GP223" s="13"/>
      <c r="GQ223" s="13"/>
      <c r="GR223" s="13"/>
      <c r="GS223" s="13"/>
      <c r="GT223" s="13"/>
      <c r="GU223" s="13"/>
      <c r="GV223" s="13"/>
      <c r="GW223" s="13"/>
      <c r="GX223" s="13"/>
      <c r="GY223" s="13"/>
      <c r="GZ223" s="13"/>
      <c r="HA223" s="13"/>
      <c r="HB223" s="13"/>
      <c r="HC223" s="13"/>
      <c r="HD223" s="13"/>
      <c r="HE223" s="13"/>
      <c r="HF223" s="13"/>
      <c r="HG223" s="13"/>
      <c r="HH223" s="13"/>
      <c r="HI223" s="13"/>
      <c r="HJ223" s="13"/>
      <c r="HK223" s="13"/>
      <c r="HL223" s="13"/>
      <c r="HM223" s="13"/>
      <c r="HN223" s="13"/>
      <c r="HO223" s="13"/>
      <c r="HP223" s="13"/>
      <c r="HQ223" s="13"/>
      <c r="HR223" s="13"/>
      <c r="HS223" s="13"/>
      <c r="HT223" s="13"/>
      <c r="HU223" s="13"/>
      <c r="HV223" s="13"/>
      <c r="HW223" s="13"/>
      <c r="HX223" s="13"/>
      <c r="HY223" s="13"/>
      <c r="HZ223" s="13"/>
      <c r="IA223" s="13"/>
      <c r="IB223" s="13"/>
      <c r="IC223" s="13"/>
      <c r="ID223" s="13"/>
      <c r="IE223" s="13"/>
      <c r="IF223" s="13"/>
      <c r="IG223" s="13"/>
      <c r="IH223" s="13"/>
      <c r="II223" s="13"/>
      <c r="IJ223" s="13"/>
      <c r="IK223" s="13"/>
      <c r="IL223" s="13"/>
      <c r="IM223" s="13"/>
      <c r="IN223" s="13"/>
      <c r="IO223" s="13"/>
      <c r="IP223" s="13"/>
      <c r="IQ223" s="13"/>
      <c r="IR223" s="13"/>
    </row>
    <row r="224" spans="1:252" ht="179.25" customHeight="1">
      <c r="A224" s="21" t="s">
        <v>250</v>
      </c>
      <c r="B224" s="8"/>
      <c r="C224" s="8" t="s">
        <v>249</v>
      </c>
      <c r="D224" s="8" t="s">
        <v>251</v>
      </c>
      <c r="E224" s="8"/>
      <c r="F224" s="11">
        <f t="shared" si="38"/>
        <v>161118</v>
      </c>
      <c r="G224" s="11">
        <f>G225</f>
        <v>161118</v>
      </c>
      <c r="H224" s="11">
        <f t="shared" si="65"/>
        <v>0</v>
      </c>
      <c r="I224" s="11">
        <f t="shared" si="49"/>
        <v>156098</v>
      </c>
      <c r="J224" s="11">
        <f t="shared" si="65"/>
        <v>156098</v>
      </c>
      <c r="K224" s="11">
        <f t="shared" si="65"/>
        <v>0</v>
      </c>
      <c r="L224" s="16">
        <f t="shared" si="63"/>
        <v>5020</v>
      </c>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c r="FK224" s="13"/>
      <c r="FL224" s="13"/>
      <c r="FM224" s="13"/>
      <c r="FN224" s="13"/>
      <c r="FO224" s="13"/>
      <c r="FP224" s="13"/>
      <c r="FQ224" s="13"/>
      <c r="FR224" s="13"/>
      <c r="FS224" s="13"/>
      <c r="FT224" s="13"/>
      <c r="FU224" s="13"/>
      <c r="FV224" s="13"/>
      <c r="FW224" s="13"/>
      <c r="FX224" s="13"/>
      <c r="FY224" s="13"/>
      <c r="FZ224" s="13"/>
      <c r="GA224" s="13"/>
      <c r="GB224" s="13"/>
      <c r="GC224" s="13"/>
      <c r="GD224" s="13"/>
      <c r="GE224" s="13"/>
      <c r="GF224" s="13"/>
      <c r="GG224" s="13"/>
      <c r="GH224" s="13"/>
      <c r="GI224" s="13"/>
      <c r="GJ224" s="13"/>
      <c r="GK224" s="13"/>
      <c r="GL224" s="13"/>
      <c r="GM224" s="13"/>
      <c r="GN224" s="13"/>
      <c r="GO224" s="13"/>
      <c r="GP224" s="13"/>
      <c r="GQ224" s="13"/>
      <c r="GR224" s="13"/>
      <c r="GS224" s="13"/>
      <c r="GT224" s="13"/>
      <c r="GU224" s="13"/>
      <c r="GV224" s="13"/>
      <c r="GW224" s="13"/>
      <c r="GX224" s="13"/>
      <c r="GY224" s="13"/>
      <c r="GZ224" s="13"/>
      <c r="HA224" s="13"/>
      <c r="HB224" s="13"/>
      <c r="HC224" s="13"/>
      <c r="HD224" s="13"/>
      <c r="HE224" s="13"/>
      <c r="HF224" s="13"/>
      <c r="HG224" s="13"/>
      <c r="HH224" s="13"/>
      <c r="HI224" s="13"/>
      <c r="HJ224" s="13"/>
      <c r="HK224" s="13"/>
      <c r="HL224" s="13"/>
      <c r="HM224" s="13"/>
      <c r="HN224" s="13"/>
      <c r="HO224" s="13"/>
      <c r="HP224" s="13"/>
      <c r="HQ224" s="13"/>
      <c r="HR224" s="13"/>
      <c r="HS224" s="13"/>
      <c r="HT224" s="13"/>
      <c r="HU224" s="13"/>
      <c r="HV224" s="13"/>
      <c r="HW224" s="13"/>
      <c r="HX224" s="13"/>
      <c r="HY224" s="13"/>
      <c r="HZ224" s="13"/>
      <c r="IA224" s="13"/>
      <c r="IB224" s="13"/>
      <c r="IC224" s="13"/>
      <c r="ID224" s="13"/>
      <c r="IE224" s="13"/>
      <c r="IF224" s="13"/>
      <c r="IG224" s="13"/>
      <c r="IH224" s="13"/>
      <c r="II224" s="13"/>
      <c r="IJ224" s="13"/>
      <c r="IK224" s="13"/>
      <c r="IL224" s="13"/>
      <c r="IM224" s="13"/>
      <c r="IN224" s="13"/>
      <c r="IO224" s="13"/>
      <c r="IP224" s="13"/>
      <c r="IQ224" s="13"/>
      <c r="IR224" s="13"/>
    </row>
    <row r="225" spans="1:252" ht="58.5" customHeight="1">
      <c r="A225" s="19" t="s">
        <v>252</v>
      </c>
      <c r="B225" s="9"/>
      <c r="C225" s="9" t="s">
        <v>249</v>
      </c>
      <c r="D225" s="9" t="s">
        <v>253</v>
      </c>
      <c r="E225" s="9"/>
      <c r="F225" s="14">
        <f t="shared" si="38"/>
        <v>161118</v>
      </c>
      <c r="G225" s="14">
        <f>G228+G226+G227+G229</f>
        <v>161118</v>
      </c>
      <c r="H225" s="14">
        <f>H228</f>
        <v>0</v>
      </c>
      <c r="I225" s="14">
        <f t="shared" si="49"/>
        <v>156098</v>
      </c>
      <c r="J225" s="14">
        <f>J228+J226+J227+J229</f>
        <v>156098</v>
      </c>
      <c r="K225" s="14">
        <f>K228</f>
        <v>0</v>
      </c>
      <c r="L225" s="16">
        <f t="shared" si="63"/>
        <v>5020</v>
      </c>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3"/>
      <c r="CA225" s="13"/>
      <c r="CB225" s="13"/>
      <c r="CC225" s="13"/>
      <c r="CD225" s="13"/>
      <c r="CE225" s="13"/>
      <c r="CF225" s="13"/>
      <c r="CG225" s="13"/>
      <c r="CH225" s="13"/>
      <c r="CI225" s="13"/>
      <c r="CJ225" s="13"/>
      <c r="CK225" s="13"/>
      <c r="CL225" s="13"/>
      <c r="CM225" s="13"/>
      <c r="CN225" s="13"/>
      <c r="CO225" s="13"/>
      <c r="CP225" s="13"/>
      <c r="CQ225" s="13"/>
      <c r="CR225" s="13"/>
      <c r="CS225" s="13"/>
      <c r="CT225" s="13"/>
      <c r="CU225" s="13"/>
      <c r="CV225" s="13"/>
      <c r="CW225" s="13"/>
      <c r="CX225" s="13"/>
      <c r="CY225" s="13"/>
      <c r="CZ225" s="13"/>
      <c r="DA225" s="13"/>
      <c r="DB225" s="13"/>
      <c r="DC225" s="13"/>
      <c r="DD225" s="13"/>
      <c r="DE225" s="13"/>
      <c r="DF225" s="13"/>
      <c r="DG225" s="13"/>
      <c r="DH225" s="13"/>
      <c r="DI225" s="13"/>
      <c r="DJ225" s="13"/>
      <c r="DK225" s="13"/>
      <c r="DL225" s="13"/>
      <c r="DM225" s="13"/>
      <c r="DN225" s="13"/>
      <c r="DO225" s="13"/>
      <c r="DP225" s="13"/>
      <c r="DQ225" s="13"/>
      <c r="DR225" s="13"/>
      <c r="DS225" s="13"/>
      <c r="DT225" s="13"/>
      <c r="DU225" s="13"/>
      <c r="DV225" s="13"/>
      <c r="DW225" s="13"/>
      <c r="DX225" s="13"/>
      <c r="DY225" s="13"/>
      <c r="DZ225" s="13"/>
      <c r="EA225" s="13"/>
      <c r="EB225" s="13"/>
      <c r="EC225" s="13"/>
      <c r="ED225" s="13"/>
      <c r="EE225" s="13"/>
      <c r="EF225" s="13"/>
      <c r="EG225" s="13"/>
      <c r="EH225" s="13"/>
      <c r="EI225" s="13"/>
      <c r="EJ225" s="13"/>
      <c r="EK225" s="13"/>
      <c r="EL225" s="13"/>
      <c r="EM225" s="13"/>
      <c r="EN225" s="13"/>
      <c r="EO225" s="13"/>
      <c r="EP225" s="13"/>
      <c r="EQ225" s="13"/>
      <c r="ER225" s="13"/>
      <c r="ES225" s="13"/>
      <c r="ET225" s="13"/>
      <c r="EU225" s="13"/>
      <c r="EV225" s="13"/>
      <c r="EW225" s="13"/>
      <c r="EX225" s="13"/>
      <c r="EY225" s="13"/>
      <c r="EZ225" s="13"/>
      <c r="FA225" s="13"/>
      <c r="FB225" s="13"/>
      <c r="FC225" s="13"/>
      <c r="FD225" s="13"/>
      <c r="FE225" s="13"/>
      <c r="FF225" s="13"/>
      <c r="FG225" s="13"/>
      <c r="FH225" s="13"/>
      <c r="FI225" s="13"/>
      <c r="FJ225" s="13"/>
      <c r="FK225" s="13"/>
      <c r="FL225" s="13"/>
      <c r="FM225" s="13"/>
      <c r="FN225" s="13"/>
      <c r="FO225" s="13"/>
      <c r="FP225" s="13"/>
      <c r="FQ225" s="13"/>
      <c r="FR225" s="13"/>
      <c r="FS225" s="13"/>
      <c r="FT225" s="13"/>
      <c r="FU225" s="13"/>
      <c r="FV225" s="13"/>
      <c r="FW225" s="13"/>
      <c r="FX225" s="13"/>
      <c r="FY225" s="13"/>
      <c r="FZ225" s="13"/>
      <c r="GA225" s="13"/>
      <c r="GB225" s="13"/>
      <c r="GC225" s="13"/>
      <c r="GD225" s="13"/>
      <c r="GE225" s="13"/>
      <c r="GF225" s="13"/>
      <c r="GG225" s="13"/>
      <c r="GH225" s="13"/>
      <c r="GI225" s="13"/>
      <c r="GJ225" s="13"/>
      <c r="GK225" s="13"/>
      <c r="GL225" s="13"/>
      <c r="GM225" s="13"/>
      <c r="GN225" s="13"/>
      <c r="GO225" s="13"/>
      <c r="GP225" s="13"/>
      <c r="GQ225" s="13"/>
      <c r="GR225" s="13"/>
      <c r="GS225" s="13"/>
      <c r="GT225" s="13"/>
      <c r="GU225" s="13"/>
      <c r="GV225" s="13"/>
      <c r="GW225" s="13"/>
      <c r="GX225" s="13"/>
      <c r="GY225" s="13"/>
      <c r="GZ225" s="13"/>
      <c r="HA225" s="13"/>
      <c r="HB225" s="13"/>
      <c r="HC225" s="13"/>
      <c r="HD225" s="13"/>
      <c r="HE225" s="13"/>
      <c r="HF225" s="13"/>
      <c r="HG225" s="13"/>
      <c r="HH225" s="13"/>
      <c r="HI225" s="13"/>
      <c r="HJ225" s="13"/>
      <c r="HK225" s="13"/>
      <c r="HL225" s="13"/>
      <c r="HM225" s="13"/>
      <c r="HN225" s="13"/>
      <c r="HO225" s="13"/>
      <c r="HP225" s="13"/>
      <c r="HQ225" s="13"/>
      <c r="HR225" s="13"/>
      <c r="HS225" s="13"/>
      <c r="HT225" s="13"/>
      <c r="HU225" s="13"/>
      <c r="HV225" s="13"/>
      <c r="HW225" s="13"/>
      <c r="HX225" s="13"/>
      <c r="HY225" s="13"/>
      <c r="HZ225" s="13"/>
      <c r="IA225" s="13"/>
      <c r="IB225" s="13"/>
      <c r="IC225" s="13"/>
      <c r="ID225" s="13"/>
      <c r="IE225" s="13"/>
      <c r="IF225" s="13"/>
      <c r="IG225" s="13"/>
      <c r="IH225" s="13"/>
      <c r="II225" s="13"/>
      <c r="IJ225" s="13"/>
      <c r="IK225" s="13"/>
      <c r="IL225" s="13"/>
      <c r="IM225" s="13"/>
      <c r="IN225" s="13"/>
      <c r="IO225" s="13"/>
      <c r="IP225" s="13"/>
      <c r="IQ225" s="13"/>
      <c r="IR225" s="13"/>
    </row>
    <row r="226" spans="1:252" ht="228.75" customHeight="1">
      <c r="A226" s="15" t="s">
        <v>17</v>
      </c>
      <c r="B226" s="9"/>
      <c r="C226" s="9" t="s">
        <v>249</v>
      </c>
      <c r="D226" s="9" t="s">
        <v>253</v>
      </c>
      <c r="E226" s="9" t="s">
        <v>11</v>
      </c>
      <c r="F226" s="14">
        <f t="shared" si="38"/>
        <v>23351</v>
      </c>
      <c r="G226" s="14">
        <v>23351</v>
      </c>
      <c r="H226" s="14"/>
      <c r="I226" s="14">
        <f t="shared" si="49"/>
        <v>23296</v>
      </c>
      <c r="J226" s="14">
        <v>23296</v>
      </c>
      <c r="K226" s="14"/>
      <c r="L226" s="16">
        <f t="shared" si="63"/>
        <v>55</v>
      </c>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3"/>
      <c r="CA226" s="13"/>
      <c r="CB226" s="13"/>
      <c r="CC226" s="13"/>
      <c r="CD226" s="13"/>
      <c r="CE226" s="13"/>
      <c r="CF226" s="13"/>
      <c r="CG226" s="13"/>
      <c r="CH226" s="13"/>
      <c r="CI226" s="13"/>
      <c r="CJ226" s="13"/>
      <c r="CK226" s="13"/>
      <c r="CL226" s="13"/>
      <c r="CM226" s="13"/>
      <c r="CN226" s="13"/>
      <c r="CO226" s="13"/>
      <c r="CP226" s="13"/>
      <c r="CQ226" s="13"/>
      <c r="CR226" s="13"/>
      <c r="CS226" s="13"/>
      <c r="CT226" s="13"/>
      <c r="CU226" s="13"/>
      <c r="CV226" s="13"/>
      <c r="CW226" s="13"/>
      <c r="CX226" s="13"/>
      <c r="CY226" s="13"/>
      <c r="CZ226" s="13"/>
      <c r="DA226" s="13"/>
      <c r="DB226" s="13"/>
      <c r="DC226" s="13"/>
      <c r="DD226" s="13"/>
      <c r="DE226" s="13"/>
      <c r="DF226" s="13"/>
      <c r="DG226" s="13"/>
      <c r="DH226" s="13"/>
      <c r="DI226" s="13"/>
      <c r="DJ226" s="13"/>
      <c r="DK226" s="13"/>
      <c r="DL226" s="13"/>
      <c r="DM226" s="13"/>
      <c r="DN226" s="13"/>
      <c r="DO226" s="13"/>
      <c r="DP226" s="13"/>
      <c r="DQ226" s="13"/>
      <c r="DR226" s="13"/>
      <c r="DS226" s="13"/>
      <c r="DT226" s="13"/>
      <c r="DU226" s="13"/>
      <c r="DV226" s="13"/>
      <c r="DW226" s="13"/>
      <c r="DX226" s="13"/>
      <c r="DY226" s="13"/>
      <c r="DZ226" s="13"/>
      <c r="EA226" s="13"/>
      <c r="EB226" s="13"/>
      <c r="EC226" s="13"/>
      <c r="ED226" s="13"/>
      <c r="EE226" s="13"/>
      <c r="EF226" s="13"/>
      <c r="EG226" s="13"/>
      <c r="EH226" s="13"/>
      <c r="EI226" s="13"/>
      <c r="EJ226" s="13"/>
      <c r="EK226" s="13"/>
      <c r="EL226" s="13"/>
      <c r="EM226" s="13"/>
      <c r="EN226" s="13"/>
      <c r="EO226" s="13"/>
      <c r="EP226" s="13"/>
      <c r="EQ226" s="13"/>
      <c r="ER226" s="13"/>
      <c r="ES226" s="13"/>
      <c r="ET226" s="13"/>
      <c r="EU226" s="13"/>
      <c r="EV226" s="13"/>
      <c r="EW226" s="13"/>
      <c r="EX226" s="13"/>
      <c r="EY226" s="13"/>
      <c r="EZ226" s="13"/>
      <c r="FA226" s="13"/>
      <c r="FB226" s="13"/>
      <c r="FC226" s="13"/>
      <c r="FD226" s="13"/>
      <c r="FE226" s="13"/>
      <c r="FF226" s="13"/>
      <c r="FG226" s="13"/>
      <c r="FH226" s="13"/>
      <c r="FI226" s="13"/>
      <c r="FJ226" s="13"/>
      <c r="FK226" s="13"/>
      <c r="FL226" s="13"/>
      <c r="FM226" s="13"/>
      <c r="FN226" s="13"/>
      <c r="FO226" s="13"/>
      <c r="FP226" s="13"/>
      <c r="FQ226" s="13"/>
      <c r="FR226" s="13"/>
      <c r="FS226" s="13"/>
      <c r="FT226" s="13"/>
      <c r="FU226" s="13"/>
      <c r="FV226" s="13"/>
      <c r="FW226" s="13"/>
      <c r="FX226" s="13"/>
      <c r="FY226" s="13"/>
      <c r="FZ226" s="13"/>
      <c r="GA226" s="13"/>
      <c r="GB226" s="13"/>
      <c r="GC226" s="13"/>
      <c r="GD226" s="13"/>
      <c r="GE226" s="13"/>
      <c r="GF226" s="13"/>
      <c r="GG226" s="13"/>
      <c r="GH226" s="13"/>
      <c r="GI226" s="13"/>
      <c r="GJ226" s="13"/>
      <c r="GK226" s="13"/>
      <c r="GL226" s="13"/>
      <c r="GM226" s="13"/>
      <c r="GN226" s="13"/>
      <c r="GO226" s="13"/>
      <c r="GP226" s="13"/>
      <c r="GQ226" s="13"/>
      <c r="GR226" s="13"/>
      <c r="GS226" s="13"/>
      <c r="GT226" s="13"/>
      <c r="GU226" s="13"/>
      <c r="GV226" s="13"/>
      <c r="GW226" s="13"/>
      <c r="GX226" s="13"/>
      <c r="GY226" s="13"/>
      <c r="GZ226" s="13"/>
      <c r="HA226" s="13"/>
      <c r="HB226" s="13"/>
      <c r="HC226" s="13"/>
      <c r="HD226" s="13"/>
      <c r="HE226" s="13"/>
      <c r="HF226" s="13"/>
      <c r="HG226" s="13"/>
      <c r="HH226" s="13"/>
      <c r="HI226" s="13"/>
      <c r="HJ226" s="13"/>
      <c r="HK226" s="13"/>
      <c r="HL226" s="13"/>
      <c r="HM226" s="13"/>
      <c r="HN226" s="13"/>
      <c r="HO226" s="13"/>
      <c r="HP226" s="13"/>
      <c r="HQ226" s="13"/>
      <c r="HR226" s="13"/>
      <c r="HS226" s="13"/>
      <c r="HT226" s="13"/>
      <c r="HU226" s="13"/>
      <c r="HV226" s="13"/>
      <c r="HW226" s="13"/>
      <c r="HX226" s="13"/>
      <c r="HY226" s="13"/>
      <c r="HZ226" s="13"/>
      <c r="IA226" s="13"/>
      <c r="IB226" s="13"/>
      <c r="IC226" s="13"/>
      <c r="ID226" s="13"/>
      <c r="IE226" s="13"/>
      <c r="IF226" s="13"/>
      <c r="IG226" s="13"/>
      <c r="IH226" s="13"/>
      <c r="II226" s="13"/>
      <c r="IJ226" s="13"/>
      <c r="IK226" s="13"/>
      <c r="IL226" s="13"/>
      <c r="IM226" s="13"/>
      <c r="IN226" s="13"/>
      <c r="IO226" s="13"/>
      <c r="IP226" s="13"/>
      <c r="IQ226" s="13"/>
      <c r="IR226" s="13"/>
    </row>
    <row r="227" spans="1:252" ht="95.25" customHeight="1">
      <c r="A227" s="9" t="s">
        <v>18</v>
      </c>
      <c r="B227" s="9"/>
      <c r="C227" s="9" t="s">
        <v>249</v>
      </c>
      <c r="D227" s="9" t="s">
        <v>253</v>
      </c>
      <c r="E227" s="9" t="s">
        <v>12</v>
      </c>
      <c r="F227" s="14">
        <f t="shared" si="38"/>
        <v>9919</v>
      </c>
      <c r="G227" s="14">
        <f>7919+2000</f>
        <v>9919</v>
      </c>
      <c r="H227" s="14">
        <v>0</v>
      </c>
      <c r="I227" s="14">
        <f t="shared" si="49"/>
        <v>8505</v>
      </c>
      <c r="J227" s="14">
        <f>6505+2000</f>
        <v>8505</v>
      </c>
      <c r="K227" s="14">
        <v>0</v>
      </c>
      <c r="L227" s="16">
        <f t="shared" si="63"/>
        <v>1414</v>
      </c>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3"/>
      <c r="CA227" s="13"/>
      <c r="CB227" s="13"/>
      <c r="CC227" s="13"/>
      <c r="CD227" s="13"/>
      <c r="CE227" s="13"/>
      <c r="CF227" s="13"/>
      <c r="CG227" s="13"/>
      <c r="CH227" s="13"/>
      <c r="CI227" s="13"/>
      <c r="CJ227" s="13"/>
      <c r="CK227" s="13"/>
      <c r="CL227" s="13"/>
      <c r="CM227" s="13"/>
      <c r="CN227" s="13"/>
      <c r="CO227" s="13"/>
      <c r="CP227" s="13"/>
      <c r="CQ227" s="13"/>
      <c r="CR227" s="13"/>
      <c r="CS227" s="13"/>
      <c r="CT227" s="13"/>
      <c r="CU227" s="13"/>
      <c r="CV227" s="13"/>
      <c r="CW227" s="13"/>
      <c r="CX227" s="13"/>
      <c r="CY227" s="13"/>
      <c r="CZ227" s="13"/>
      <c r="DA227" s="13"/>
      <c r="DB227" s="13"/>
      <c r="DC227" s="13"/>
      <c r="DD227" s="13"/>
      <c r="DE227" s="13"/>
      <c r="DF227" s="13"/>
      <c r="DG227" s="13"/>
      <c r="DH227" s="13"/>
      <c r="DI227" s="13"/>
      <c r="DJ227" s="13"/>
      <c r="DK227" s="13"/>
      <c r="DL227" s="13"/>
      <c r="DM227" s="13"/>
      <c r="DN227" s="13"/>
      <c r="DO227" s="13"/>
      <c r="DP227" s="13"/>
      <c r="DQ227" s="13"/>
      <c r="DR227" s="13"/>
      <c r="DS227" s="13"/>
      <c r="DT227" s="13"/>
      <c r="DU227" s="13"/>
      <c r="DV227" s="13"/>
      <c r="DW227" s="13"/>
      <c r="DX227" s="13"/>
      <c r="DY227" s="13"/>
      <c r="DZ227" s="13"/>
      <c r="EA227" s="13"/>
      <c r="EB227" s="13"/>
      <c r="EC227" s="13"/>
      <c r="ED227" s="13"/>
      <c r="EE227" s="13"/>
      <c r="EF227" s="13"/>
      <c r="EG227" s="13"/>
      <c r="EH227" s="13"/>
      <c r="EI227" s="13"/>
      <c r="EJ227" s="13"/>
      <c r="EK227" s="13"/>
      <c r="EL227" s="13"/>
      <c r="EM227" s="13"/>
      <c r="EN227" s="13"/>
      <c r="EO227" s="13"/>
      <c r="EP227" s="13"/>
      <c r="EQ227" s="13"/>
      <c r="ER227" s="13"/>
      <c r="ES227" s="13"/>
      <c r="ET227" s="13"/>
      <c r="EU227" s="13"/>
      <c r="EV227" s="13"/>
      <c r="EW227" s="13"/>
      <c r="EX227" s="13"/>
      <c r="EY227" s="13"/>
      <c r="EZ227" s="13"/>
      <c r="FA227" s="13"/>
      <c r="FB227" s="13"/>
      <c r="FC227" s="13"/>
      <c r="FD227" s="13"/>
      <c r="FE227" s="13"/>
      <c r="FF227" s="13"/>
      <c r="FG227" s="13"/>
      <c r="FH227" s="13"/>
      <c r="FI227" s="13"/>
      <c r="FJ227" s="13"/>
      <c r="FK227" s="13"/>
      <c r="FL227" s="13"/>
      <c r="FM227" s="13"/>
      <c r="FN227" s="13"/>
      <c r="FO227" s="13"/>
      <c r="FP227" s="13"/>
      <c r="FQ227" s="13"/>
      <c r="FR227" s="13"/>
      <c r="FS227" s="13"/>
      <c r="FT227" s="13"/>
      <c r="FU227" s="13"/>
      <c r="FV227" s="13"/>
      <c r="FW227" s="13"/>
      <c r="FX227" s="13"/>
      <c r="FY227" s="13"/>
      <c r="FZ227" s="13"/>
      <c r="GA227" s="13"/>
      <c r="GB227" s="13"/>
      <c r="GC227" s="13"/>
      <c r="GD227" s="13"/>
      <c r="GE227" s="13"/>
      <c r="GF227" s="13"/>
      <c r="GG227" s="13"/>
      <c r="GH227" s="13"/>
      <c r="GI227" s="13"/>
      <c r="GJ227" s="13"/>
      <c r="GK227" s="13"/>
      <c r="GL227" s="13"/>
      <c r="GM227" s="13"/>
      <c r="GN227" s="13"/>
      <c r="GO227" s="13"/>
      <c r="GP227" s="13"/>
      <c r="GQ227" s="13"/>
      <c r="GR227" s="13"/>
      <c r="GS227" s="13"/>
      <c r="GT227" s="13"/>
      <c r="GU227" s="13"/>
      <c r="GV227" s="13"/>
      <c r="GW227" s="13"/>
      <c r="GX227" s="13"/>
      <c r="GY227" s="13"/>
      <c r="GZ227" s="13"/>
      <c r="HA227" s="13"/>
      <c r="HB227" s="13"/>
      <c r="HC227" s="13"/>
      <c r="HD227" s="13"/>
      <c r="HE227" s="13"/>
      <c r="HF227" s="13"/>
      <c r="HG227" s="13"/>
      <c r="HH227" s="13"/>
      <c r="HI227" s="13"/>
      <c r="HJ227" s="13"/>
      <c r="HK227" s="13"/>
      <c r="HL227" s="13"/>
      <c r="HM227" s="13"/>
      <c r="HN227" s="13"/>
      <c r="HO227" s="13"/>
      <c r="HP227" s="13"/>
      <c r="HQ227" s="13"/>
      <c r="HR227" s="13"/>
      <c r="HS227" s="13"/>
      <c r="HT227" s="13"/>
      <c r="HU227" s="13"/>
      <c r="HV227" s="13"/>
      <c r="HW227" s="13"/>
      <c r="HX227" s="13"/>
      <c r="HY227" s="13"/>
      <c r="HZ227" s="13"/>
      <c r="IA227" s="13"/>
      <c r="IB227" s="13"/>
      <c r="IC227" s="13"/>
      <c r="ID227" s="13"/>
      <c r="IE227" s="13"/>
      <c r="IF227" s="13"/>
      <c r="IG227" s="13"/>
      <c r="IH227" s="13"/>
      <c r="II227" s="13"/>
      <c r="IJ227" s="13"/>
      <c r="IK227" s="13"/>
      <c r="IL227" s="13"/>
      <c r="IM227" s="13"/>
      <c r="IN227" s="13"/>
      <c r="IO227" s="13"/>
      <c r="IP227" s="13"/>
      <c r="IQ227" s="13"/>
      <c r="IR227" s="13"/>
    </row>
    <row r="228" spans="1:252" ht="129" customHeight="1">
      <c r="A228" s="9" t="s">
        <v>16</v>
      </c>
      <c r="B228" s="9"/>
      <c r="C228" s="9" t="s">
        <v>249</v>
      </c>
      <c r="D228" s="9" t="s">
        <v>253</v>
      </c>
      <c r="E228" s="9" t="s">
        <v>13</v>
      </c>
      <c r="F228" s="14">
        <f t="shared" si="38"/>
        <v>127753</v>
      </c>
      <c r="G228" s="14">
        <f>115014+12739</f>
        <v>127753</v>
      </c>
      <c r="H228" s="14">
        <v>0</v>
      </c>
      <c r="I228" s="14">
        <f t="shared" si="49"/>
        <v>124202</v>
      </c>
      <c r="J228" s="14">
        <f>112473+11729</f>
        <v>124202</v>
      </c>
      <c r="K228" s="14">
        <v>0</v>
      </c>
      <c r="L228" s="16">
        <f t="shared" si="63"/>
        <v>3551</v>
      </c>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row>
    <row r="229" spans="1:252" ht="57.75" customHeight="1">
      <c r="A229" s="9" t="s">
        <v>15</v>
      </c>
      <c r="B229" s="9"/>
      <c r="C229" s="9" t="s">
        <v>249</v>
      </c>
      <c r="D229" s="9" t="s">
        <v>253</v>
      </c>
      <c r="E229" s="9" t="s">
        <v>14</v>
      </c>
      <c r="F229" s="14">
        <f t="shared" si="38"/>
        <v>95</v>
      </c>
      <c r="G229" s="14">
        <v>95</v>
      </c>
      <c r="H229" s="14"/>
      <c r="I229" s="14">
        <f t="shared" si="49"/>
        <v>95</v>
      </c>
      <c r="J229" s="14">
        <v>95</v>
      </c>
      <c r="K229" s="14"/>
      <c r="L229" s="16">
        <f t="shared" si="63"/>
        <v>0</v>
      </c>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c r="FK229" s="13"/>
      <c r="FL229" s="13"/>
      <c r="FM229" s="13"/>
      <c r="FN229" s="13"/>
      <c r="FO229" s="13"/>
      <c r="FP229" s="13"/>
      <c r="FQ229" s="13"/>
      <c r="FR229" s="13"/>
      <c r="FS229" s="13"/>
      <c r="FT229" s="13"/>
      <c r="FU229" s="13"/>
      <c r="FV229" s="13"/>
      <c r="FW229" s="13"/>
      <c r="FX229" s="13"/>
      <c r="FY229" s="13"/>
      <c r="FZ229" s="13"/>
      <c r="GA229" s="13"/>
      <c r="GB229" s="13"/>
      <c r="GC229" s="13"/>
      <c r="GD229" s="13"/>
      <c r="GE229" s="13"/>
      <c r="GF229" s="13"/>
      <c r="GG229" s="13"/>
      <c r="GH229" s="13"/>
      <c r="GI229" s="13"/>
      <c r="GJ229" s="13"/>
      <c r="GK229" s="13"/>
      <c r="GL229" s="13"/>
      <c r="GM229" s="13"/>
      <c r="GN229" s="13"/>
      <c r="GO229" s="13"/>
      <c r="GP229" s="13"/>
      <c r="GQ229" s="13"/>
      <c r="GR229" s="13"/>
      <c r="GS229" s="13"/>
      <c r="GT229" s="13"/>
      <c r="GU229" s="13"/>
      <c r="GV229" s="13"/>
      <c r="GW229" s="13"/>
      <c r="GX229" s="13"/>
      <c r="GY229" s="13"/>
      <c r="GZ229" s="13"/>
      <c r="HA229" s="13"/>
      <c r="HB229" s="13"/>
      <c r="HC229" s="13"/>
      <c r="HD229" s="13"/>
      <c r="HE229" s="13"/>
      <c r="HF229" s="13"/>
      <c r="HG229" s="13"/>
      <c r="HH229" s="13"/>
      <c r="HI229" s="13"/>
      <c r="HJ229" s="13"/>
      <c r="HK229" s="13"/>
      <c r="HL229" s="13"/>
      <c r="HM229" s="13"/>
      <c r="HN229" s="13"/>
      <c r="HO229" s="13"/>
      <c r="HP229" s="13"/>
      <c r="HQ229" s="13"/>
      <c r="HR229" s="13"/>
      <c r="HS229" s="13"/>
      <c r="HT229" s="13"/>
      <c r="HU229" s="13"/>
      <c r="HV229" s="13"/>
      <c r="HW229" s="13"/>
      <c r="HX229" s="13"/>
      <c r="HY229" s="13"/>
      <c r="HZ229" s="13"/>
      <c r="IA229" s="13"/>
      <c r="IB229" s="13"/>
      <c r="IC229" s="13"/>
      <c r="ID229" s="13"/>
      <c r="IE229" s="13"/>
      <c r="IF229" s="13"/>
      <c r="IG229" s="13"/>
      <c r="IH229" s="13"/>
      <c r="II229" s="13"/>
      <c r="IJ229" s="13"/>
      <c r="IK229" s="13"/>
      <c r="IL229" s="13"/>
      <c r="IM229" s="13"/>
      <c r="IN229" s="13"/>
      <c r="IO229" s="13"/>
      <c r="IP229" s="13"/>
      <c r="IQ229" s="13"/>
      <c r="IR229" s="13"/>
    </row>
    <row r="230" spans="1:252" ht="183" customHeight="1">
      <c r="A230" s="21" t="s">
        <v>302</v>
      </c>
      <c r="B230" s="28"/>
      <c r="C230" s="28" t="s">
        <v>249</v>
      </c>
      <c r="D230" s="28" t="s">
        <v>303</v>
      </c>
      <c r="E230" s="8"/>
      <c r="F230" s="11">
        <f>G230+H230</f>
        <v>6904.5</v>
      </c>
      <c r="G230" s="11">
        <f>G231</f>
        <v>6904.5</v>
      </c>
      <c r="H230" s="11">
        <f>H231</f>
        <v>0</v>
      </c>
      <c r="I230" s="11">
        <f t="shared" si="49"/>
        <v>6904.5</v>
      </c>
      <c r="J230" s="11">
        <f>J231</f>
        <v>6904.5</v>
      </c>
      <c r="K230" s="11">
        <f>K231</f>
        <v>0</v>
      </c>
      <c r="L230" s="16">
        <f t="shared" si="63"/>
        <v>0</v>
      </c>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c r="IG230" s="13"/>
      <c r="IH230" s="13"/>
      <c r="II230" s="13"/>
      <c r="IJ230" s="13"/>
      <c r="IK230" s="13"/>
      <c r="IL230" s="13"/>
      <c r="IM230" s="13"/>
      <c r="IN230" s="13"/>
      <c r="IO230" s="13"/>
      <c r="IP230" s="13"/>
      <c r="IQ230" s="13"/>
      <c r="IR230" s="13"/>
    </row>
    <row r="231" spans="1:252" ht="60" customHeight="1">
      <c r="A231" s="22" t="s">
        <v>252</v>
      </c>
      <c r="B231" s="29"/>
      <c r="C231" s="29" t="s">
        <v>249</v>
      </c>
      <c r="D231" s="29" t="s">
        <v>304</v>
      </c>
      <c r="E231" s="9"/>
      <c r="F231" s="14">
        <f>G231+H231</f>
        <v>6904.5</v>
      </c>
      <c r="G231" s="14">
        <f>G232</f>
        <v>6904.5</v>
      </c>
      <c r="H231" s="14">
        <f>H232</f>
        <v>0</v>
      </c>
      <c r="I231" s="14">
        <f t="shared" si="49"/>
        <v>6904.5</v>
      </c>
      <c r="J231" s="14">
        <f>J232</f>
        <v>6904.5</v>
      </c>
      <c r="K231" s="14">
        <f>K232</f>
        <v>0</v>
      </c>
      <c r="L231" s="16">
        <f t="shared" si="63"/>
        <v>0</v>
      </c>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3"/>
      <c r="CA231" s="13"/>
      <c r="CB231" s="13"/>
      <c r="CC231" s="13"/>
      <c r="CD231" s="13"/>
      <c r="CE231" s="13"/>
      <c r="CF231" s="13"/>
      <c r="CG231" s="13"/>
      <c r="CH231" s="13"/>
      <c r="CI231" s="13"/>
      <c r="CJ231" s="13"/>
      <c r="CK231" s="13"/>
      <c r="CL231" s="13"/>
      <c r="CM231" s="13"/>
      <c r="CN231" s="13"/>
      <c r="CO231" s="13"/>
      <c r="CP231" s="13"/>
      <c r="CQ231" s="13"/>
      <c r="CR231" s="13"/>
      <c r="CS231" s="13"/>
      <c r="CT231" s="13"/>
      <c r="CU231" s="13"/>
      <c r="CV231" s="13"/>
      <c r="CW231" s="13"/>
      <c r="CX231" s="13"/>
      <c r="CY231" s="13"/>
      <c r="CZ231" s="13"/>
      <c r="DA231" s="13"/>
      <c r="DB231" s="13"/>
      <c r="DC231" s="13"/>
      <c r="DD231" s="13"/>
      <c r="DE231" s="13"/>
      <c r="DF231" s="13"/>
      <c r="DG231" s="13"/>
      <c r="DH231" s="13"/>
      <c r="DI231" s="13"/>
      <c r="DJ231" s="13"/>
      <c r="DK231" s="13"/>
      <c r="DL231" s="13"/>
      <c r="DM231" s="13"/>
      <c r="DN231" s="13"/>
      <c r="DO231" s="13"/>
      <c r="DP231" s="13"/>
      <c r="DQ231" s="13"/>
      <c r="DR231" s="13"/>
      <c r="DS231" s="13"/>
      <c r="DT231" s="13"/>
      <c r="DU231" s="13"/>
      <c r="DV231" s="13"/>
      <c r="DW231" s="13"/>
      <c r="DX231" s="13"/>
      <c r="DY231" s="13"/>
      <c r="DZ231" s="13"/>
      <c r="EA231" s="13"/>
      <c r="EB231" s="13"/>
      <c r="EC231" s="13"/>
      <c r="ED231" s="13"/>
      <c r="EE231" s="13"/>
      <c r="EF231" s="13"/>
      <c r="EG231" s="13"/>
      <c r="EH231" s="13"/>
      <c r="EI231" s="13"/>
      <c r="EJ231" s="13"/>
      <c r="EK231" s="13"/>
      <c r="EL231" s="13"/>
      <c r="EM231" s="13"/>
      <c r="EN231" s="13"/>
      <c r="EO231" s="13"/>
      <c r="EP231" s="13"/>
      <c r="EQ231" s="13"/>
      <c r="ER231" s="13"/>
      <c r="ES231" s="13"/>
      <c r="ET231" s="13"/>
      <c r="EU231" s="13"/>
      <c r="EV231" s="13"/>
      <c r="EW231" s="13"/>
      <c r="EX231" s="13"/>
      <c r="EY231" s="13"/>
      <c r="EZ231" s="13"/>
      <c r="FA231" s="13"/>
      <c r="FB231" s="13"/>
      <c r="FC231" s="13"/>
      <c r="FD231" s="13"/>
      <c r="FE231" s="13"/>
      <c r="FF231" s="13"/>
      <c r="FG231" s="13"/>
      <c r="FH231" s="13"/>
      <c r="FI231" s="13"/>
      <c r="FJ231" s="13"/>
      <c r="FK231" s="13"/>
      <c r="FL231" s="13"/>
      <c r="FM231" s="13"/>
      <c r="FN231" s="13"/>
      <c r="FO231" s="13"/>
      <c r="FP231" s="13"/>
      <c r="FQ231" s="13"/>
      <c r="FR231" s="13"/>
      <c r="FS231" s="13"/>
      <c r="FT231" s="13"/>
      <c r="FU231" s="13"/>
      <c r="FV231" s="13"/>
      <c r="FW231" s="13"/>
      <c r="FX231" s="13"/>
      <c r="FY231" s="13"/>
      <c r="FZ231" s="13"/>
      <c r="GA231" s="13"/>
      <c r="GB231" s="13"/>
      <c r="GC231" s="13"/>
      <c r="GD231" s="13"/>
      <c r="GE231" s="13"/>
      <c r="GF231" s="13"/>
      <c r="GG231" s="13"/>
      <c r="GH231" s="13"/>
      <c r="GI231" s="13"/>
      <c r="GJ231" s="13"/>
      <c r="GK231" s="13"/>
      <c r="GL231" s="13"/>
      <c r="GM231" s="13"/>
      <c r="GN231" s="13"/>
      <c r="GO231" s="13"/>
      <c r="GP231" s="13"/>
      <c r="GQ231" s="13"/>
      <c r="GR231" s="13"/>
      <c r="GS231" s="13"/>
      <c r="GT231" s="13"/>
      <c r="GU231" s="13"/>
      <c r="GV231" s="13"/>
      <c r="GW231" s="13"/>
      <c r="GX231" s="13"/>
      <c r="GY231" s="13"/>
      <c r="GZ231" s="13"/>
      <c r="HA231" s="13"/>
      <c r="HB231" s="13"/>
      <c r="HC231" s="13"/>
      <c r="HD231" s="13"/>
      <c r="HE231" s="13"/>
      <c r="HF231" s="13"/>
      <c r="HG231" s="13"/>
      <c r="HH231" s="13"/>
      <c r="HI231" s="13"/>
      <c r="HJ231" s="13"/>
      <c r="HK231" s="13"/>
      <c r="HL231" s="13"/>
      <c r="HM231" s="13"/>
      <c r="HN231" s="13"/>
      <c r="HO231" s="13"/>
      <c r="HP231" s="13"/>
      <c r="HQ231" s="13"/>
      <c r="HR231" s="13"/>
      <c r="HS231" s="13"/>
      <c r="HT231" s="13"/>
      <c r="HU231" s="13"/>
      <c r="HV231" s="13"/>
      <c r="HW231" s="13"/>
      <c r="HX231" s="13"/>
      <c r="HY231" s="13"/>
      <c r="HZ231" s="13"/>
      <c r="IA231" s="13"/>
      <c r="IB231" s="13"/>
      <c r="IC231" s="13"/>
      <c r="ID231" s="13"/>
      <c r="IE231" s="13"/>
      <c r="IF231" s="13"/>
      <c r="IG231" s="13"/>
      <c r="IH231" s="13"/>
      <c r="II231" s="13"/>
      <c r="IJ231" s="13"/>
      <c r="IK231" s="13"/>
      <c r="IL231" s="13"/>
      <c r="IM231" s="13"/>
      <c r="IN231" s="13"/>
      <c r="IO231" s="13"/>
      <c r="IP231" s="13"/>
      <c r="IQ231" s="13"/>
      <c r="IR231" s="13"/>
    </row>
    <row r="232" spans="1:252" ht="95.25" customHeight="1">
      <c r="A232" s="9" t="s">
        <v>18</v>
      </c>
      <c r="B232" s="9"/>
      <c r="C232" s="29" t="s">
        <v>249</v>
      </c>
      <c r="D232" s="29" t="s">
        <v>304</v>
      </c>
      <c r="E232" s="9" t="s">
        <v>12</v>
      </c>
      <c r="F232" s="14">
        <f>G232+H232</f>
        <v>6904.5</v>
      </c>
      <c r="G232" s="14">
        <v>6904.5</v>
      </c>
      <c r="H232" s="14">
        <v>0</v>
      </c>
      <c r="I232" s="14">
        <f>J232+K232</f>
        <v>6904.5</v>
      </c>
      <c r="J232" s="14">
        <v>6904.5</v>
      </c>
      <c r="K232" s="14">
        <v>0</v>
      </c>
      <c r="L232" s="16">
        <f t="shared" si="63"/>
        <v>0</v>
      </c>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c r="IG232" s="13"/>
      <c r="IH232" s="13"/>
      <c r="II232" s="13"/>
      <c r="IJ232" s="13"/>
      <c r="IK232" s="13"/>
      <c r="IL232" s="13"/>
      <c r="IM232" s="13"/>
      <c r="IN232" s="13"/>
      <c r="IO232" s="13"/>
      <c r="IP232" s="13"/>
      <c r="IQ232" s="13"/>
      <c r="IR232" s="13"/>
    </row>
    <row r="233" spans="1:252" ht="121.5" customHeight="1">
      <c r="A233" s="28" t="s">
        <v>805</v>
      </c>
      <c r="B233" s="28"/>
      <c r="C233" s="28" t="s">
        <v>249</v>
      </c>
      <c r="D233" s="28" t="s">
        <v>305</v>
      </c>
      <c r="E233" s="8"/>
      <c r="F233" s="11">
        <f t="shared" ref="F233:F236" si="66">G233+H233</f>
        <v>9863</v>
      </c>
      <c r="G233" s="11">
        <f>G234+G236</f>
        <v>9863</v>
      </c>
      <c r="H233" s="11">
        <f>H234+H236</f>
        <v>0</v>
      </c>
      <c r="I233" s="11">
        <f t="shared" ref="I233:I236" si="67">J233+K233</f>
        <v>9863</v>
      </c>
      <c r="J233" s="11">
        <f>J234+J236</f>
        <v>9863</v>
      </c>
      <c r="K233" s="11">
        <f>K234+K236</f>
        <v>0</v>
      </c>
      <c r="L233" s="16">
        <f t="shared" si="63"/>
        <v>0</v>
      </c>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c r="IH233" s="13"/>
      <c r="II233" s="13"/>
      <c r="IJ233" s="13"/>
      <c r="IK233" s="13"/>
      <c r="IL233" s="13"/>
      <c r="IM233" s="13"/>
      <c r="IN233" s="13"/>
      <c r="IO233" s="13"/>
      <c r="IP233" s="13"/>
      <c r="IQ233" s="13"/>
      <c r="IR233" s="13"/>
    </row>
    <row r="234" spans="1:252" ht="72.75" customHeight="1">
      <c r="A234" s="9" t="s">
        <v>129</v>
      </c>
      <c r="B234" s="29"/>
      <c r="C234" s="29" t="s">
        <v>249</v>
      </c>
      <c r="D234" s="29" t="s">
        <v>806</v>
      </c>
      <c r="E234" s="9"/>
      <c r="F234" s="14">
        <f t="shared" si="66"/>
        <v>1000</v>
      </c>
      <c r="G234" s="14">
        <f>G235</f>
        <v>1000</v>
      </c>
      <c r="H234" s="14">
        <f>H235</f>
        <v>0</v>
      </c>
      <c r="I234" s="14">
        <f t="shared" si="67"/>
        <v>1000</v>
      </c>
      <c r="J234" s="14">
        <f>J235</f>
        <v>1000</v>
      </c>
      <c r="K234" s="14">
        <f>K235</f>
        <v>0</v>
      </c>
      <c r="L234" s="16">
        <f t="shared" si="63"/>
        <v>0</v>
      </c>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c r="IH234" s="13"/>
      <c r="II234" s="13"/>
      <c r="IJ234" s="13"/>
      <c r="IK234" s="13"/>
      <c r="IL234" s="13"/>
      <c r="IM234" s="13"/>
      <c r="IN234" s="13"/>
      <c r="IO234" s="13"/>
      <c r="IP234" s="13"/>
      <c r="IQ234" s="13"/>
      <c r="IR234" s="13"/>
    </row>
    <row r="235" spans="1:252" ht="95.25" customHeight="1">
      <c r="A235" s="9" t="s">
        <v>18</v>
      </c>
      <c r="B235" s="9"/>
      <c r="C235" s="9" t="s">
        <v>249</v>
      </c>
      <c r="D235" s="29" t="s">
        <v>806</v>
      </c>
      <c r="E235" s="9" t="s">
        <v>12</v>
      </c>
      <c r="F235" s="14">
        <f t="shared" si="66"/>
        <v>1000</v>
      </c>
      <c r="G235" s="14">
        <v>1000</v>
      </c>
      <c r="H235" s="14">
        <v>0</v>
      </c>
      <c r="I235" s="14">
        <f t="shared" si="67"/>
        <v>1000</v>
      </c>
      <c r="J235" s="14">
        <v>1000</v>
      </c>
      <c r="K235" s="14">
        <v>0</v>
      </c>
      <c r="L235" s="16">
        <f t="shared" si="63"/>
        <v>0</v>
      </c>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c r="IH235" s="13"/>
      <c r="II235" s="13"/>
      <c r="IJ235" s="13"/>
      <c r="IK235" s="13"/>
      <c r="IL235" s="13"/>
      <c r="IM235" s="13"/>
      <c r="IN235" s="13"/>
      <c r="IO235" s="13"/>
      <c r="IP235" s="13"/>
      <c r="IQ235" s="13"/>
      <c r="IR235" s="13"/>
    </row>
    <row r="236" spans="1:252" ht="53.45" customHeight="1">
      <c r="A236" s="30" t="s">
        <v>306</v>
      </c>
      <c r="B236" s="29"/>
      <c r="C236" s="29" t="s">
        <v>249</v>
      </c>
      <c r="D236" s="29" t="s">
        <v>307</v>
      </c>
      <c r="E236" s="9"/>
      <c r="F236" s="14">
        <f t="shared" si="66"/>
        <v>8863</v>
      </c>
      <c r="G236" s="14">
        <f>G237</f>
        <v>8863</v>
      </c>
      <c r="H236" s="14">
        <f>H237</f>
        <v>0</v>
      </c>
      <c r="I236" s="14">
        <f t="shared" si="67"/>
        <v>8863</v>
      </c>
      <c r="J236" s="14">
        <f>J237</f>
        <v>8863</v>
      </c>
      <c r="K236" s="14">
        <f>K237</f>
        <v>0</v>
      </c>
      <c r="L236" s="16">
        <f t="shared" si="63"/>
        <v>0</v>
      </c>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row>
    <row r="237" spans="1:252" ht="95.25" customHeight="1">
      <c r="A237" s="9" t="s">
        <v>18</v>
      </c>
      <c r="B237" s="9"/>
      <c r="C237" s="9" t="s">
        <v>249</v>
      </c>
      <c r="D237" s="29" t="s">
        <v>307</v>
      </c>
      <c r="E237" s="9" t="s">
        <v>12</v>
      </c>
      <c r="F237" s="14">
        <f>G237+H237</f>
        <v>8863</v>
      </c>
      <c r="G237" s="14">
        <v>8863</v>
      </c>
      <c r="H237" s="14">
        <v>0</v>
      </c>
      <c r="I237" s="14">
        <f>J237+K237</f>
        <v>8863</v>
      </c>
      <c r="J237" s="14">
        <v>8863</v>
      </c>
      <c r="K237" s="14">
        <v>0</v>
      </c>
      <c r="L237" s="16">
        <f t="shared" si="63"/>
        <v>0</v>
      </c>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c r="IH237" s="13"/>
      <c r="II237" s="13"/>
      <c r="IJ237" s="13"/>
      <c r="IK237" s="13"/>
      <c r="IL237" s="13"/>
      <c r="IM237" s="13"/>
      <c r="IN237" s="13"/>
      <c r="IO237" s="13"/>
      <c r="IP237" s="13"/>
      <c r="IQ237" s="13"/>
      <c r="IR237" s="13"/>
    </row>
    <row r="238" spans="1:252" ht="143.25" customHeight="1">
      <c r="A238" s="28" t="s">
        <v>308</v>
      </c>
      <c r="B238" s="28"/>
      <c r="C238" s="28" t="s">
        <v>249</v>
      </c>
      <c r="D238" s="28" t="s">
        <v>309</v>
      </c>
      <c r="E238" s="9"/>
      <c r="F238" s="11">
        <f t="shared" ref="F238:F241" si="68">G238+H238</f>
        <v>1069</v>
      </c>
      <c r="G238" s="11">
        <f>G239+G241</f>
        <v>831.1</v>
      </c>
      <c r="H238" s="11">
        <f>H239+H241</f>
        <v>237.9</v>
      </c>
      <c r="I238" s="11">
        <f t="shared" ref="I238:I241" si="69">J238+K238</f>
        <v>1069</v>
      </c>
      <c r="J238" s="11">
        <f>J239+J241</f>
        <v>831.1</v>
      </c>
      <c r="K238" s="11">
        <f>K239+K241</f>
        <v>237.9</v>
      </c>
      <c r="L238" s="16">
        <f t="shared" si="63"/>
        <v>0</v>
      </c>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c r="IH238" s="13"/>
      <c r="II238" s="13"/>
      <c r="IJ238" s="13"/>
      <c r="IK238" s="13"/>
      <c r="IL238" s="13"/>
      <c r="IM238" s="13"/>
      <c r="IN238" s="13"/>
      <c r="IO238" s="13"/>
      <c r="IP238" s="13"/>
      <c r="IQ238" s="13"/>
      <c r="IR238" s="13"/>
    </row>
    <row r="239" spans="1:252" ht="48" customHeight="1">
      <c r="A239" s="30" t="s">
        <v>306</v>
      </c>
      <c r="B239" s="29"/>
      <c r="C239" s="29" t="s">
        <v>249</v>
      </c>
      <c r="D239" s="29" t="s">
        <v>310</v>
      </c>
      <c r="E239" s="9"/>
      <c r="F239" s="14">
        <f t="shared" si="68"/>
        <v>831.1</v>
      </c>
      <c r="G239" s="14">
        <f>G240</f>
        <v>831.1</v>
      </c>
      <c r="H239" s="14">
        <f>H240</f>
        <v>0</v>
      </c>
      <c r="I239" s="14">
        <f t="shared" si="69"/>
        <v>831.1</v>
      </c>
      <c r="J239" s="14">
        <f>J240</f>
        <v>831.1</v>
      </c>
      <c r="K239" s="14">
        <f>K240</f>
        <v>0</v>
      </c>
      <c r="L239" s="16">
        <f t="shared" si="63"/>
        <v>0</v>
      </c>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c r="IH239" s="13"/>
      <c r="II239" s="13"/>
      <c r="IJ239" s="13"/>
      <c r="IK239" s="13"/>
      <c r="IL239" s="13"/>
      <c r="IM239" s="13"/>
      <c r="IN239" s="13"/>
      <c r="IO239" s="13"/>
      <c r="IP239" s="13"/>
      <c r="IQ239" s="13"/>
      <c r="IR239" s="13"/>
    </row>
    <row r="240" spans="1:252" ht="95.25" customHeight="1">
      <c r="A240" s="9" t="s">
        <v>18</v>
      </c>
      <c r="B240" s="9"/>
      <c r="C240" s="29" t="s">
        <v>249</v>
      </c>
      <c r="D240" s="29" t="s">
        <v>310</v>
      </c>
      <c r="E240" s="9" t="s">
        <v>12</v>
      </c>
      <c r="F240" s="14">
        <f t="shared" si="68"/>
        <v>831.1</v>
      </c>
      <c r="G240" s="14">
        <v>831.1</v>
      </c>
      <c r="H240" s="14">
        <v>0</v>
      </c>
      <c r="I240" s="14">
        <f t="shared" si="69"/>
        <v>831.1</v>
      </c>
      <c r="J240" s="14">
        <v>831.1</v>
      </c>
      <c r="K240" s="14">
        <v>0</v>
      </c>
      <c r="L240" s="16">
        <f t="shared" si="63"/>
        <v>0</v>
      </c>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c r="IH240" s="13"/>
      <c r="II240" s="13"/>
      <c r="IJ240" s="13"/>
      <c r="IK240" s="13"/>
      <c r="IL240" s="13"/>
      <c r="IM240" s="13"/>
      <c r="IN240" s="13"/>
      <c r="IO240" s="13"/>
      <c r="IP240" s="13"/>
      <c r="IQ240" s="13"/>
      <c r="IR240" s="13"/>
    </row>
    <row r="241" spans="1:252" ht="237" customHeight="1">
      <c r="A241" s="29" t="s">
        <v>1075</v>
      </c>
      <c r="B241" s="29"/>
      <c r="C241" s="29" t="s">
        <v>249</v>
      </c>
      <c r="D241" s="29" t="s">
        <v>311</v>
      </c>
      <c r="E241" s="9"/>
      <c r="F241" s="14">
        <f t="shared" si="68"/>
        <v>237.9</v>
      </c>
      <c r="G241" s="14">
        <f>G242</f>
        <v>0</v>
      </c>
      <c r="H241" s="14">
        <f>H242</f>
        <v>237.9</v>
      </c>
      <c r="I241" s="14">
        <f t="shared" si="69"/>
        <v>237.9</v>
      </c>
      <c r="J241" s="14">
        <f>J242</f>
        <v>0</v>
      </c>
      <c r="K241" s="14">
        <f>K242</f>
        <v>237.9</v>
      </c>
      <c r="L241" s="16">
        <f t="shared" si="63"/>
        <v>0</v>
      </c>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c r="IH241" s="13"/>
      <c r="II241" s="13"/>
      <c r="IJ241" s="13"/>
      <c r="IK241" s="13"/>
      <c r="IL241" s="13"/>
      <c r="IM241" s="13"/>
      <c r="IN241" s="13"/>
      <c r="IO241" s="13"/>
      <c r="IP241" s="13"/>
      <c r="IQ241" s="13"/>
      <c r="IR241" s="13"/>
    </row>
    <row r="242" spans="1:252" ht="95.25" customHeight="1">
      <c r="A242" s="9" t="s">
        <v>18</v>
      </c>
      <c r="B242" s="9"/>
      <c r="C242" s="29" t="s">
        <v>249</v>
      </c>
      <c r="D242" s="29" t="s">
        <v>311</v>
      </c>
      <c r="E242" s="9" t="s">
        <v>12</v>
      </c>
      <c r="F242" s="14">
        <f>G242+H242</f>
        <v>237.9</v>
      </c>
      <c r="G242" s="14">
        <v>0</v>
      </c>
      <c r="H242" s="14">
        <v>237.9</v>
      </c>
      <c r="I242" s="14">
        <f>J242+K242</f>
        <v>237.9</v>
      </c>
      <c r="J242" s="14">
        <v>0</v>
      </c>
      <c r="K242" s="14">
        <v>237.9</v>
      </c>
      <c r="L242" s="16">
        <f t="shared" si="63"/>
        <v>0</v>
      </c>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c r="FK242" s="13"/>
      <c r="FL242" s="13"/>
      <c r="FM242" s="13"/>
      <c r="FN242" s="13"/>
      <c r="FO242" s="13"/>
      <c r="FP242" s="13"/>
      <c r="FQ242" s="13"/>
      <c r="FR242" s="13"/>
      <c r="FS242" s="13"/>
      <c r="FT242" s="13"/>
      <c r="FU242" s="13"/>
      <c r="FV242" s="13"/>
      <c r="FW242" s="13"/>
      <c r="FX242" s="13"/>
      <c r="FY242" s="13"/>
      <c r="FZ242" s="13"/>
      <c r="GA242" s="13"/>
      <c r="GB242" s="13"/>
      <c r="GC242" s="13"/>
      <c r="GD242" s="13"/>
      <c r="GE242" s="13"/>
      <c r="GF242" s="13"/>
      <c r="GG242" s="13"/>
      <c r="GH242" s="13"/>
      <c r="GI242" s="13"/>
      <c r="GJ242" s="13"/>
      <c r="GK242" s="13"/>
      <c r="GL242" s="13"/>
      <c r="GM242" s="13"/>
      <c r="GN242" s="13"/>
      <c r="GO242" s="13"/>
      <c r="GP242" s="13"/>
      <c r="GQ242" s="13"/>
      <c r="GR242" s="13"/>
      <c r="GS242" s="13"/>
      <c r="GT242" s="13"/>
      <c r="GU242" s="13"/>
      <c r="GV242" s="13"/>
      <c r="GW242" s="13"/>
      <c r="GX242" s="13"/>
      <c r="GY242" s="13"/>
      <c r="GZ242" s="13"/>
      <c r="HA242" s="13"/>
      <c r="HB242" s="13"/>
      <c r="HC242" s="13"/>
      <c r="HD242" s="13"/>
      <c r="HE242" s="13"/>
      <c r="HF242" s="13"/>
      <c r="HG242" s="13"/>
      <c r="HH242" s="13"/>
      <c r="HI242" s="13"/>
      <c r="HJ242" s="13"/>
      <c r="HK242" s="13"/>
      <c r="HL242" s="13"/>
      <c r="HM242" s="13"/>
      <c r="HN242" s="13"/>
      <c r="HO242" s="13"/>
      <c r="HP242" s="13"/>
      <c r="HQ242" s="13"/>
      <c r="HR242" s="13"/>
      <c r="HS242" s="13"/>
      <c r="HT242" s="13"/>
      <c r="HU242" s="13"/>
      <c r="HV242" s="13"/>
      <c r="HW242" s="13"/>
      <c r="HX242" s="13"/>
      <c r="HY242" s="13"/>
      <c r="HZ242" s="13"/>
      <c r="IA242" s="13"/>
      <c r="IB242" s="13"/>
      <c r="IC242" s="13"/>
      <c r="ID242" s="13"/>
      <c r="IE242" s="13"/>
      <c r="IF242" s="13"/>
      <c r="IG242" s="13"/>
      <c r="IH242" s="13"/>
      <c r="II242" s="13"/>
      <c r="IJ242" s="13"/>
      <c r="IK242" s="13"/>
      <c r="IL242" s="13"/>
      <c r="IM242" s="13"/>
      <c r="IN242" s="13"/>
      <c r="IO242" s="13"/>
      <c r="IP242" s="13"/>
      <c r="IQ242" s="13"/>
      <c r="IR242" s="13"/>
    </row>
    <row r="243" spans="1:252" ht="123.75" customHeight="1">
      <c r="A243" s="21" t="s">
        <v>331</v>
      </c>
      <c r="B243" s="8"/>
      <c r="C243" s="8" t="s">
        <v>249</v>
      </c>
      <c r="D243" s="8" t="s">
        <v>332</v>
      </c>
      <c r="E243" s="8"/>
      <c r="F243" s="11">
        <f t="shared" ref="F243:F244" si="70">G243+H243</f>
        <v>8797.7000000000007</v>
      </c>
      <c r="G243" s="11">
        <f>G244</f>
        <v>8797.7000000000007</v>
      </c>
      <c r="H243" s="11">
        <f>H244</f>
        <v>0</v>
      </c>
      <c r="I243" s="11">
        <f t="shared" ref="I243:I244" si="71">J243+K243</f>
        <v>8675.7000000000007</v>
      </c>
      <c r="J243" s="11">
        <f>J244</f>
        <v>8675.7000000000007</v>
      </c>
      <c r="K243" s="11">
        <f>K244</f>
        <v>0</v>
      </c>
      <c r="L243" s="16">
        <f t="shared" si="63"/>
        <v>122</v>
      </c>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c r="FK243" s="13"/>
      <c r="FL243" s="13"/>
      <c r="FM243" s="13"/>
      <c r="FN243" s="13"/>
      <c r="FO243" s="13"/>
      <c r="FP243" s="13"/>
      <c r="FQ243" s="13"/>
      <c r="FR243" s="13"/>
      <c r="FS243" s="13"/>
      <c r="FT243" s="13"/>
      <c r="FU243" s="13"/>
      <c r="FV243" s="13"/>
      <c r="FW243" s="13"/>
      <c r="FX243" s="13"/>
      <c r="FY243" s="13"/>
      <c r="FZ243" s="13"/>
      <c r="GA243" s="13"/>
      <c r="GB243" s="13"/>
      <c r="GC243" s="13"/>
      <c r="GD243" s="13"/>
      <c r="GE243" s="13"/>
      <c r="GF243" s="13"/>
      <c r="GG243" s="13"/>
      <c r="GH243" s="13"/>
      <c r="GI243" s="13"/>
      <c r="GJ243" s="13"/>
      <c r="GK243" s="13"/>
      <c r="GL243" s="13"/>
      <c r="GM243" s="13"/>
      <c r="GN243" s="13"/>
      <c r="GO243" s="13"/>
      <c r="GP243" s="13"/>
      <c r="GQ243" s="13"/>
      <c r="GR243" s="13"/>
      <c r="GS243" s="13"/>
      <c r="GT243" s="13"/>
      <c r="GU243" s="13"/>
      <c r="GV243" s="13"/>
      <c r="GW243" s="13"/>
      <c r="GX243" s="13"/>
      <c r="GY243" s="13"/>
      <c r="GZ243" s="13"/>
      <c r="HA243" s="13"/>
      <c r="HB243" s="13"/>
      <c r="HC243" s="13"/>
      <c r="HD243" s="13"/>
      <c r="HE243" s="13"/>
      <c r="HF243" s="13"/>
      <c r="HG243" s="13"/>
      <c r="HH243" s="13"/>
      <c r="HI243" s="13"/>
      <c r="HJ243" s="13"/>
      <c r="HK243" s="13"/>
      <c r="HL243" s="13"/>
      <c r="HM243" s="13"/>
      <c r="HN243" s="13"/>
      <c r="HO243" s="13"/>
      <c r="HP243" s="13"/>
      <c r="HQ243" s="13"/>
      <c r="HR243" s="13"/>
      <c r="HS243" s="13"/>
      <c r="HT243" s="13"/>
      <c r="HU243" s="13"/>
      <c r="HV243" s="13"/>
      <c r="HW243" s="13"/>
      <c r="HX243" s="13"/>
      <c r="HY243" s="13"/>
      <c r="HZ243" s="13"/>
      <c r="IA243" s="13"/>
      <c r="IB243" s="13"/>
      <c r="IC243" s="13"/>
      <c r="ID243" s="13"/>
      <c r="IE243" s="13"/>
      <c r="IF243" s="13"/>
      <c r="IG243" s="13"/>
      <c r="IH243" s="13"/>
      <c r="II243" s="13"/>
      <c r="IJ243" s="13"/>
      <c r="IK243" s="13"/>
      <c r="IL243" s="13"/>
      <c r="IM243" s="13"/>
      <c r="IN243" s="13"/>
      <c r="IO243" s="13"/>
      <c r="IP243" s="13"/>
      <c r="IQ243" s="13"/>
      <c r="IR243" s="13"/>
    </row>
    <row r="244" spans="1:252" ht="49.15" customHeight="1">
      <c r="A244" s="30" t="s">
        <v>306</v>
      </c>
      <c r="B244" s="29"/>
      <c r="C244" s="29" t="s">
        <v>249</v>
      </c>
      <c r="D244" s="29" t="s">
        <v>1076</v>
      </c>
      <c r="E244" s="9"/>
      <c r="F244" s="14">
        <f t="shared" si="70"/>
        <v>8797.7000000000007</v>
      </c>
      <c r="G244" s="14">
        <f>G245+G246</f>
        <v>8797.7000000000007</v>
      </c>
      <c r="H244" s="14">
        <f>H245</f>
        <v>0</v>
      </c>
      <c r="I244" s="14">
        <f t="shared" si="71"/>
        <v>8675.7000000000007</v>
      </c>
      <c r="J244" s="14">
        <f>J245+J246</f>
        <v>8675.7000000000007</v>
      </c>
      <c r="K244" s="14">
        <f>K245</f>
        <v>0</v>
      </c>
      <c r="L244" s="16">
        <f t="shared" si="63"/>
        <v>122</v>
      </c>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c r="FK244" s="13"/>
      <c r="FL244" s="13"/>
      <c r="FM244" s="13"/>
      <c r="FN244" s="13"/>
      <c r="FO244" s="13"/>
      <c r="FP244" s="13"/>
      <c r="FQ244" s="13"/>
      <c r="FR244" s="13"/>
      <c r="FS244" s="13"/>
      <c r="FT244" s="13"/>
      <c r="FU244" s="13"/>
      <c r="FV244" s="13"/>
      <c r="FW244" s="13"/>
      <c r="FX244" s="13"/>
      <c r="FY244" s="13"/>
      <c r="FZ244" s="13"/>
      <c r="GA244" s="13"/>
      <c r="GB244" s="13"/>
      <c r="GC244" s="13"/>
      <c r="GD244" s="13"/>
      <c r="GE244" s="13"/>
      <c r="GF244" s="13"/>
      <c r="GG244" s="13"/>
      <c r="GH244" s="13"/>
      <c r="GI244" s="13"/>
      <c r="GJ244" s="13"/>
      <c r="GK244" s="13"/>
      <c r="GL244" s="13"/>
      <c r="GM244" s="13"/>
      <c r="GN244" s="13"/>
      <c r="GO244" s="13"/>
      <c r="GP244" s="13"/>
      <c r="GQ244" s="13"/>
      <c r="GR244" s="13"/>
      <c r="GS244" s="13"/>
      <c r="GT244" s="13"/>
      <c r="GU244" s="13"/>
      <c r="GV244" s="13"/>
      <c r="GW244" s="13"/>
      <c r="GX244" s="13"/>
      <c r="GY244" s="13"/>
      <c r="GZ244" s="13"/>
      <c r="HA244" s="13"/>
      <c r="HB244" s="13"/>
      <c r="HC244" s="13"/>
      <c r="HD244" s="13"/>
      <c r="HE244" s="13"/>
      <c r="HF244" s="13"/>
      <c r="HG244" s="13"/>
      <c r="HH244" s="13"/>
      <c r="HI244" s="13"/>
      <c r="HJ244" s="13"/>
      <c r="HK244" s="13"/>
      <c r="HL244" s="13"/>
      <c r="HM244" s="13"/>
      <c r="HN244" s="13"/>
      <c r="HO244" s="13"/>
      <c r="HP244" s="13"/>
      <c r="HQ244" s="13"/>
      <c r="HR244" s="13"/>
      <c r="HS244" s="13"/>
      <c r="HT244" s="13"/>
      <c r="HU244" s="13"/>
      <c r="HV244" s="13"/>
      <c r="HW244" s="13"/>
      <c r="HX244" s="13"/>
      <c r="HY244" s="13"/>
      <c r="HZ244" s="13"/>
      <c r="IA244" s="13"/>
      <c r="IB244" s="13"/>
      <c r="IC244" s="13"/>
      <c r="ID244" s="13"/>
      <c r="IE244" s="13"/>
      <c r="IF244" s="13"/>
      <c r="IG244" s="13"/>
      <c r="IH244" s="13"/>
      <c r="II244" s="13"/>
      <c r="IJ244" s="13"/>
      <c r="IK244" s="13"/>
      <c r="IL244" s="13"/>
      <c r="IM244" s="13"/>
      <c r="IN244" s="13"/>
      <c r="IO244" s="13"/>
      <c r="IP244" s="13"/>
      <c r="IQ244" s="13"/>
      <c r="IR244" s="13"/>
    </row>
    <row r="245" spans="1:252" ht="95.25" customHeight="1">
      <c r="A245" s="9" t="s">
        <v>18</v>
      </c>
      <c r="B245" s="9"/>
      <c r="C245" s="9" t="s">
        <v>249</v>
      </c>
      <c r="D245" s="29" t="s">
        <v>1076</v>
      </c>
      <c r="E245" s="9" t="s">
        <v>12</v>
      </c>
      <c r="F245" s="14">
        <f>G245+H245</f>
        <v>7252.7</v>
      </c>
      <c r="G245" s="14">
        <f>7252.7</f>
        <v>7252.7</v>
      </c>
      <c r="H245" s="14">
        <v>0</v>
      </c>
      <c r="I245" s="14">
        <f>J245+K245</f>
        <v>7252.7</v>
      </c>
      <c r="J245" s="14">
        <f>7252.7</f>
        <v>7252.7</v>
      </c>
      <c r="K245" s="14">
        <v>0</v>
      </c>
      <c r="L245" s="16">
        <f t="shared" si="63"/>
        <v>0</v>
      </c>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3"/>
      <c r="CA245" s="13"/>
      <c r="CB245" s="13"/>
      <c r="CC245" s="13"/>
      <c r="CD245" s="13"/>
      <c r="CE245" s="13"/>
      <c r="CF245" s="13"/>
      <c r="CG245" s="13"/>
      <c r="CH245" s="13"/>
      <c r="CI245" s="13"/>
      <c r="CJ245" s="13"/>
      <c r="CK245" s="13"/>
      <c r="CL245" s="13"/>
      <c r="CM245" s="13"/>
      <c r="CN245" s="13"/>
      <c r="CO245" s="13"/>
      <c r="CP245" s="13"/>
      <c r="CQ245" s="13"/>
      <c r="CR245" s="13"/>
      <c r="CS245" s="13"/>
      <c r="CT245" s="13"/>
      <c r="CU245" s="13"/>
      <c r="CV245" s="13"/>
      <c r="CW245" s="13"/>
      <c r="CX245" s="13"/>
      <c r="CY245" s="13"/>
      <c r="CZ245" s="13"/>
      <c r="DA245" s="13"/>
      <c r="DB245" s="13"/>
      <c r="DC245" s="13"/>
      <c r="DD245" s="13"/>
      <c r="DE245" s="13"/>
      <c r="DF245" s="13"/>
      <c r="DG245" s="13"/>
      <c r="DH245" s="13"/>
      <c r="DI245" s="13"/>
      <c r="DJ245" s="13"/>
      <c r="DK245" s="13"/>
      <c r="DL245" s="13"/>
      <c r="DM245" s="13"/>
      <c r="DN245" s="13"/>
      <c r="DO245" s="13"/>
      <c r="DP245" s="13"/>
      <c r="DQ245" s="13"/>
      <c r="DR245" s="13"/>
      <c r="DS245" s="13"/>
      <c r="DT245" s="13"/>
      <c r="DU245" s="13"/>
      <c r="DV245" s="13"/>
      <c r="DW245" s="13"/>
      <c r="DX245" s="13"/>
      <c r="DY245" s="13"/>
      <c r="DZ245" s="13"/>
      <c r="EA245" s="13"/>
      <c r="EB245" s="13"/>
      <c r="EC245" s="13"/>
      <c r="ED245" s="13"/>
      <c r="EE245" s="13"/>
      <c r="EF245" s="13"/>
      <c r="EG245" s="13"/>
      <c r="EH245" s="13"/>
      <c r="EI245" s="13"/>
      <c r="EJ245" s="13"/>
      <c r="EK245" s="13"/>
      <c r="EL245" s="13"/>
      <c r="EM245" s="13"/>
      <c r="EN245" s="13"/>
      <c r="EO245" s="13"/>
      <c r="EP245" s="13"/>
      <c r="EQ245" s="13"/>
      <c r="ER245" s="13"/>
      <c r="ES245" s="13"/>
      <c r="ET245" s="13"/>
      <c r="EU245" s="13"/>
      <c r="EV245" s="13"/>
      <c r="EW245" s="13"/>
      <c r="EX245" s="13"/>
      <c r="EY245" s="13"/>
      <c r="EZ245" s="13"/>
      <c r="FA245" s="13"/>
      <c r="FB245" s="13"/>
      <c r="FC245" s="13"/>
      <c r="FD245" s="13"/>
      <c r="FE245" s="13"/>
      <c r="FF245" s="13"/>
      <c r="FG245" s="13"/>
      <c r="FH245" s="13"/>
      <c r="FI245" s="13"/>
      <c r="FJ245" s="13"/>
      <c r="FK245" s="13"/>
      <c r="FL245" s="13"/>
      <c r="FM245" s="13"/>
      <c r="FN245" s="13"/>
      <c r="FO245" s="13"/>
      <c r="FP245" s="13"/>
      <c r="FQ245" s="13"/>
      <c r="FR245" s="13"/>
      <c r="FS245" s="13"/>
      <c r="FT245" s="13"/>
      <c r="FU245" s="13"/>
      <c r="FV245" s="13"/>
      <c r="FW245" s="13"/>
      <c r="FX245" s="13"/>
      <c r="FY245" s="13"/>
      <c r="FZ245" s="13"/>
      <c r="GA245" s="13"/>
      <c r="GB245" s="13"/>
      <c r="GC245" s="13"/>
      <c r="GD245" s="13"/>
      <c r="GE245" s="13"/>
      <c r="GF245" s="13"/>
      <c r="GG245" s="13"/>
      <c r="GH245" s="13"/>
      <c r="GI245" s="13"/>
      <c r="GJ245" s="13"/>
      <c r="GK245" s="13"/>
      <c r="GL245" s="13"/>
      <c r="GM245" s="13"/>
      <c r="GN245" s="13"/>
      <c r="GO245" s="13"/>
      <c r="GP245" s="13"/>
      <c r="GQ245" s="13"/>
      <c r="GR245" s="13"/>
      <c r="GS245" s="13"/>
      <c r="GT245" s="13"/>
      <c r="GU245" s="13"/>
      <c r="GV245" s="13"/>
      <c r="GW245" s="13"/>
      <c r="GX245" s="13"/>
      <c r="GY245" s="13"/>
      <c r="GZ245" s="13"/>
      <c r="HA245" s="13"/>
      <c r="HB245" s="13"/>
      <c r="HC245" s="13"/>
      <c r="HD245" s="13"/>
      <c r="HE245" s="13"/>
      <c r="HF245" s="13"/>
      <c r="HG245" s="13"/>
      <c r="HH245" s="13"/>
      <c r="HI245" s="13"/>
      <c r="HJ245" s="13"/>
      <c r="HK245" s="13"/>
      <c r="HL245" s="13"/>
      <c r="HM245" s="13"/>
      <c r="HN245" s="13"/>
      <c r="HO245" s="13"/>
      <c r="HP245" s="13"/>
      <c r="HQ245" s="13"/>
      <c r="HR245" s="13"/>
      <c r="HS245" s="13"/>
      <c r="HT245" s="13"/>
      <c r="HU245" s="13"/>
      <c r="HV245" s="13"/>
      <c r="HW245" s="13"/>
      <c r="HX245" s="13"/>
      <c r="HY245" s="13"/>
      <c r="HZ245" s="13"/>
      <c r="IA245" s="13"/>
      <c r="IB245" s="13"/>
      <c r="IC245" s="13"/>
      <c r="ID245" s="13"/>
      <c r="IE245" s="13"/>
      <c r="IF245" s="13"/>
      <c r="IG245" s="13"/>
      <c r="IH245" s="13"/>
      <c r="II245" s="13"/>
      <c r="IJ245" s="13"/>
      <c r="IK245" s="13"/>
      <c r="IL245" s="13"/>
      <c r="IM245" s="13"/>
      <c r="IN245" s="13"/>
      <c r="IO245" s="13"/>
      <c r="IP245" s="13"/>
      <c r="IQ245" s="13"/>
      <c r="IR245" s="13"/>
    </row>
    <row r="246" spans="1:252" ht="129" customHeight="1">
      <c r="A246" s="9" t="s">
        <v>16</v>
      </c>
      <c r="B246" s="9"/>
      <c r="C246" s="9" t="s">
        <v>249</v>
      </c>
      <c r="D246" s="29" t="s">
        <v>1076</v>
      </c>
      <c r="E246" s="9" t="s">
        <v>13</v>
      </c>
      <c r="F246" s="14">
        <f>G246+H246</f>
        <v>1545</v>
      </c>
      <c r="G246" s="14">
        <v>1545</v>
      </c>
      <c r="H246" s="14">
        <v>0</v>
      </c>
      <c r="I246" s="14">
        <f>J246+K246</f>
        <v>1423</v>
      </c>
      <c r="J246" s="14">
        <v>1423</v>
      </c>
      <c r="K246" s="14">
        <v>0</v>
      </c>
      <c r="L246" s="16">
        <f t="shared" si="63"/>
        <v>122</v>
      </c>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3"/>
      <c r="CA246" s="13"/>
      <c r="CB246" s="13"/>
      <c r="CC246" s="13"/>
      <c r="CD246" s="13"/>
      <c r="CE246" s="13"/>
      <c r="CF246" s="13"/>
      <c r="CG246" s="13"/>
      <c r="CH246" s="13"/>
      <c r="CI246" s="13"/>
      <c r="CJ246" s="13"/>
      <c r="CK246" s="13"/>
      <c r="CL246" s="13"/>
      <c r="CM246" s="13"/>
      <c r="CN246" s="13"/>
      <c r="CO246" s="13"/>
      <c r="CP246" s="13"/>
      <c r="CQ246" s="13"/>
      <c r="CR246" s="13"/>
      <c r="CS246" s="13"/>
      <c r="CT246" s="13"/>
      <c r="CU246" s="13"/>
      <c r="CV246" s="13"/>
      <c r="CW246" s="13"/>
      <c r="CX246" s="13"/>
      <c r="CY246" s="13"/>
      <c r="CZ246" s="13"/>
      <c r="DA246" s="13"/>
      <c r="DB246" s="13"/>
      <c r="DC246" s="13"/>
      <c r="DD246" s="13"/>
      <c r="DE246" s="13"/>
      <c r="DF246" s="13"/>
      <c r="DG246" s="13"/>
      <c r="DH246" s="13"/>
      <c r="DI246" s="13"/>
      <c r="DJ246" s="13"/>
      <c r="DK246" s="13"/>
      <c r="DL246" s="13"/>
      <c r="DM246" s="13"/>
      <c r="DN246" s="13"/>
      <c r="DO246" s="13"/>
      <c r="DP246" s="13"/>
      <c r="DQ246" s="13"/>
      <c r="DR246" s="13"/>
      <c r="DS246" s="13"/>
      <c r="DT246" s="13"/>
      <c r="DU246" s="13"/>
      <c r="DV246" s="13"/>
      <c r="DW246" s="13"/>
      <c r="DX246" s="13"/>
      <c r="DY246" s="13"/>
      <c r="DZ246" s="13"/>
      <c r="EA246" s="13"/>
      <c r="EB246" s="13"/>
      <c r="EC246" s="13"/>
      <c r="ED246" s="13"/>
      <c r="EE246" s="13"/>
      <c r="EF246" s="13"/>
      <c r="EG246" s="13"/>
      <c r="EH246" s="13"/>
      <c r="EI246" s="13"/>
      <c r="EJ246" s="13"/>
      <c r="EK246" s="13"/>
      <c r="EL246" s="13"/>
      <c r="EM246" s="13"/>
      <c r="EN246" s="13"/>
      <c r="EO246" s="13"/>
      <c r="EP246" s="13"/>
      <c r="EQ246" s="13"/>
      <c r="ER246" s="13"/>
      <c r="ES246" s="13"/>
      <c r="ET246" s="13"/>
      <c r="EU246" s="13"/>
      <c r="EV246" s="13"/>
      <c r="EW246" s="13"/>
      <c r="EX246" s="13"/>
      <c r="EY246" s="13"/>
      <c r="EZ246" s="13"/>
      <c r="FA246" s="13"/>
      <c r="FB246" s="13"/>
      <c r="FC246" s="13"/>
      <c r="FD246" s="13"/>
      <c r="FE246" s="13"/>
      <c r="FF246" s="13"/>
      <c r="FG246" s="13"/>
      <c r="FH246" s="13"/>
      <c r="FI246" s="13"/>
      <c r="FJ246" s="13"/>
      <c r="FK246" s="13"/>
      <c r="FL246" s="13"/>
      <c r="FM246" s="13"/>
      <c r="FN246" s="13"/>
      <c r="FO246" s="13"/>
      <c r="FP246" s="13"/>
      <c r="FQ246" s="13"/>
      <c r="FR246" s="13"/>
      <c r="FS246" s="13"/>
      <c r="FT246" s="13"/>
      <c r="FU246" s="13"/>
      <c r="FV246" s="13"/>
      <c r="FW246" s="13"/>
      <c r="FX246" s="13"/>
      <c r="FY246" s="13"/>
      <c r="FZ246" s="13"/>
      <c r="GA246" s="13"/>
      <c r="GB246" s="13"/>
      <c r="GC246" s="13"/>
      <c r="GD246" s="13"/>
      <c r="GE246" s="13"/>
      <c r="GF246" s="13"/>
      <c r="GG246" s="13"/>
      <c r="GH246" s="13"/>
      <c r="GI246" s="13"/>
      <c r="GJ246" s="13"/>
      <c r="GK246" s="13"/>
      <c r="GL246" s="13"/>
      <c r="GM246" s="13"/>
      <c r="GN246" s="13"/>
      <c r="GO246" s="13"/>
      <c r="GP246" s="13"/>
      <c r="GQ246" s="13"/>
      <c r="GR246" s="13"/>
      <c r="GS246" s="13"/>
      <c r="GT246" s="13"/>
      <c r="GU246" s="13"/>
      <c r="GV246" s="13"/>
      <c r="GW246" s="13"/>
      <c r="GX246" s="13"/>
      <c r="GY246" s="13"/>
      <c r="GZ246" s="13"/>
      <c r="HA246" s="13"/>
      <c r="HB246" s="13"/>
      <c r="HC246" s="13"/>
      <c r="HD246" s="13"/>
      <c r="HE246" s="13"/>
      <c r="HF246" s="13"/>
      <c r="HG246" s="13"/>
      <c r="HH246" s="13"/>
      <c r="HI246" s="13"/>
      <c r="HJ246" s="13"/>
      <c r="HK246" s="13"/>
      <c r="HL246" s="13"/>
      <c r="HM246" s="13"/>
      <c r="HN246" s="13"/>
      <c r="HO246" s="13"/>
      <c r="HP246" s="13"/>
      <c r="HQ246" s="13"/>
      <c r="HR246" s="13"/>
      <c r="HS246" s="13"/>
      <c r="HT246" s="13"/>
      <c r="HU246" s="13"/>
      <c r="HV246" s="13"/>
      <c r="HW246" s="13"/>
      <c r="HX246" s="13"/>
      <c r="HY246" s="13"/>
      <c r="HZ246" s="13"/>
      <c r="IA246" s="13"/>
      <c r="IB246" s="13"/>
      <c r="IC246" s="13"/>
      <c r="ID246" s="13"/>
      <c r="IE246" s="13"/>
      <c r="IF246" s="13"/>
      <c r="IG246" s="13"/>
      <c r="IH246" s="13"/>
      <c r="II246" s="13"/>
      <c r="IJ246" s="13"/>
      <c r="IK246" s="13"/>
      <c r="IL246" s="13"/>
      <c r="IM246" s="13"/>
      <c r="IN246" s="13"/>
      <c r="IO246" s="13"/>
      <c r="IP246" s="13"/>
      <c r="IQ246" s="13"/>
      <c r="IR246" s="13"/>
    </row>
    <row r="247" spans="1:252" ht="181.5" customHeight="1">
      <c r="A247" s="7" t="s">
        <v>840</v>
      </c>
      <c r="B247" s="8"/>
      <c r="C247" s="8" t="s">
        <v>249</v>
      </c>
      <c r="D247" s="8" t="s">
        <v>107</v>
      </c>
      <c r="E247" s="8"/>
      <c r="F247" s="11">
        <f t="shared" ref="F247:F250" si="72">G247+H247</f>
        <v>4685</v>
      </c>
      <c r="G247" s="11">
        <f t="shared" ref="G247:H250" si="73">G248</f>
        <v>4685</v>
      </c>
      <c r="H247" s="11">
        <f t="shared" si="73"/>
        <v>0</v>
      </c>
      <c r="I247" s="11">
        <f t="shared" ref="I247:I250" si="74">J247+K247</f>
        <v>4685</v>
      </c>
      <c r="J247" s="11">
        <f t="shared" ref="J247:K250" si="75">J248</f>
        <v>4685</v>
      </c>
      <c r="K247" s="11">
        <f t="shared" si="75"/>
        <v>0</v>
      </c>
      <c r="L247" s="16">
        <f t="shared" si="63"/>
        <v>0</v>
      </c>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3"/>
      <c r="CA247" s="13"/>
      <c r="CB247" s="13"/>
      <c r="CC247" s="13"/>
      <c r="CD247" s="13"/>
      <c r="CE247" s="13"/>
      <c r="CF247" s="13"/>
      <c r="CG247" s="13"/>
      <c r="CH247" s="13"/>
      <c r="CI247" s="13"/>
      <c r="CJ247" s="13"/>
      <c r="CK247" s="13"/>
      <c r="CL247" s="13"/>
      <c r="CM247" s="13"/>
      <c r="CN247" s="13"/>
      <c r="CO247" s="13"/>
      <c r="CP247" s="13"/>
      <c r="CQ247" s="13"/>
      <c r="CR247" s="13"/>
      <c r="CS247" s="13"/>
      <c r="CT247" s="13"/>
      <c r="CU247" s="13"/>
      <c r="CV247" s="13"/>
      <c r="CW247" s="13"/>
      <c r="CX247" s="13"/>
      <c r="CY247" s="13"/>
      <c r="CZ247" s="13"/>
      <c r="DA247" s="13"/>
      <c r="DB247" s="13"/>
      <c r="DC247" s="13"/>
      <c r="DD247" s="13"/>
      <c r="DE247" s="13"/>
      <c r="DF247" s="13"/>
      <c r="DG247" s="13"/>
      <c r="DH247" s="13"/>
      <c r="DI247" s="13"/>
      <c r="DJ247" s="13"/>
      <c r="DK247" s="13"/>
      <c r="DL247" s="13"/>
      <c r="DM247" s="13"/>
      <c r="DN247" s="13"/>
      <c r="DO247" s="13"/>
      <c r="DP247" s="13"/>
      <c r="DQ247" s="13"/>
      <c r="DR247" s="13"/>
      <c r="DS247" s="13"/>
      <c r="DT247" s="13"/>
      <c r="DU247" s="13"/>
      <c r="DV247" s="13"/>
      <c r="DW247" s="13"/>
      <c r="DX247" s="13"/>
      <c r="DY247" s="13"/>
      <c r="DZ247" s="13"/>
      <c r="EA247" s="13"/>
      <c r="EB247" s="13"/>
      <c r="EC247" s="13"/>
      <c r="ED247" s="13"/>
      <c r="EE247" s="13"/>
      <c r="EF247" s="13"/>
      <c r="EG247" s="13"/>
      <c r="EH247" s="13"/>
      <c r="EI247" s="13"/>
      <c r="EJ247" s="13"/>
      <c r="EK247" s="13"/>
      <c r="EL247" s="13"/>
      <c r="EM247" s="13"/>
      <c r="EN247" s="13"/>
      <c r="EO247" s="13"/>
      <c r="EP247" s="13"/>
      <c r="EQ247" s="13"/>
      <c r="ER247" s="13"/>
      <c r="ES247" s="13"/>
      <c r="ET247" s="13"/>
      <c r="EU247" s="13"/>
      <c r="EV247" s="13"/>
      <c r="EW247" s="13"/>
      <c r="EX247" s="13"/>
      <c r="EY247" s="13"/>
      <c r="EZ247" s="13"/>
      <c r="FA247" s="13"/>
      <c r="FB247" s="13"/>
      <c r="FC247" s="13"/>
      <c r="FD247" s="13"/>
      <c r="FE247" s="13"/>
      <c r="FF247" s="13"/>
      <c r="FG247" s="13"/>
      <c r="FH247" s="13"/>
      <c r="FI247" s="13"/>
      <c r="FJ247" s="13"/>
      <c r="FK247" s="13"/>
      <c r="FL247" s="13"/>
      <c r="FM247" s="13"/>
      <c r="FN247" s="13"/>
      <c r="FO247" s="13"/>
      <c r="FP247" s="13"/>
      <c r="FQ247" s="13"/>
      <c r="FR247" s="13"/>
      <c r="FS247" s="13"/>
      <c r="FT247" s="13"/>
      <c r="FU247" s="13"/>
      <c r="FV247" s="13"/>
      <c r="FW247" s="13"/>
      <c r="FX247" s="13"/>
      <c r="FY247" s="13"/>
      <c r="FZ247" s="13"/>
      <c r="GA247" s="13"/>
      <c r="GB247" s="13"/>
      <c r="GC247" s="13"/>
      <c r="GD247" s="13"/>
      <c r="GE247" s="13"/>
      <c r="GF247" s="13"/>
      <c r="GG247" s="13"/>
      <c r="GH247" s="13"/>
      <c r="GI247" s="13"/>
      <c r="GJ247" s="13"/>
      <c r="GK247" s="13"/>
      <c r="GL247" s="13"/>
      <c r="GM247" s="13"/>
      <c r="GN247" s="13"/>
      <c r="GO247" s="13"/>
      <c r="GP247" s="13"/>
      <c r="GQ247" s="13"/>
      <c r="GR247" s="13"/>
      <c r="GS247" s="13"/>
      <c r="GT247" s="13"/>
      <c r="GU247" s="13"/>
      <c r="GV247" s="13"/>
      <c r="GW247" s="13"/>
      <c r="GX247" s="13"/>
      <c r="GY247" s="13"/>
      <c r="GZ247" s="13"/>
      <c r="HA247" s="13"/>
      <c r="HB247" s="13"/>
      <c r="HC247" s="13"/>
      <c r="HD247" s="13"/>
      <c r="HE247" s="13"/>
      <c r="HF247" s="13"/>
      <c r="HG247" s="13"/>
      <c r="HH247" s="13"/>
      <c r="HI247" s="13"/>
      <c r="HJ247" s="13"/>
      <c r="HK247" s="13"/>
      <c r="HL247" s="13"/>
      <c r="HM247" s="13"/>
      <c r="HN247" s="13"/>
      <c r="HO247" s="13"/>
      <c r="HP247" s="13"/>
      <c r="HQ247" s="13"/>
      <c r="HR247" s="13"/>
      <c r="HS247" s="13"/>
      <c r="HT247" s="13"/>
      <c r="HU247" s="13"/>
      <c r="HV247" s="13"/>
      <c r="HW247" s="13"/>
      <c r="HX247" s="13"/>
      <c r="HY247" s="13"/>
      <c r="HZ247" s="13"/>
      <c r="IA247" s="13"/>
      <c r="IB247" s="13"/>
      <c r="IC247" s="13"/>
      <c r="ID247" s="13"/>
      <c r="IE247" s="13"/>
      <c r="IF247" s="13"/>
      <c r="IG247" s="13"/>
      <c r="IH247" s="13"/>
      <c r="II247" s="13"/>
      <c r="IJ247" s="13"/>
      <c r="IK247" s="13"/>
      <c r="IL247" s="13"/>
      <c r="IM247" s="13"/>
      <c r="IN247" s="13"/>
      <c r="IO247" s="13"/>
      <c r="IP247" s="13"/>
      <c r="IQ247" s="13"/>
      <c r="IR247" s="13"/>
    </row>
    <row r="248" spans="1:252" ht="103.15" customHeight="1">
      <c r="A248" s="7" t="s">
        <v>320</v>
      </c>
      <c r="B248" s="8"/>
      <c r="C248" s="8" t="s">
        <v>249</v>
      </c>
      <c r="D248" s="8" t="s">
        <v>130</v>
      </c>
      <c r="E248" s="8"/>
      <c r="F248" s="11">
        <f t="shared" si="72"/>
        <v>4685</v>
      </c>
      <c r="G248" s="11">
        <f t="shared" si="73"/>
        <v>4685</v>
      </c>
      <c r="H248" s="11">
        <f t="shared" si="73"/>
        <v>0</v>
      </c>
      <c r="I248" s="11">
        <f t="shared" si="74"/>
        <v>4685</v>
      </c>
      <c r="J248" s="11">
        <f t="shared" si="75"/>
        <v>4685</v>
      </c>
      <c r="K248" s="11">
        <f t="shared" si="75"/>
        <v>0</v>
      </c>
      <c r="L248" s="16">
        <f t="shared" si="63"/>
        <v>0</v>
      </c>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3"/>
      <c r="CA248" s="13"/>
      <c r="CB248" s="13"/>
      <c r="CC248" s="13"/>
      <c r="CD248" s="13"/>
      <c r="CE248" s="13"/>
      <c r="CF248" s="13"/>
      <c r="CG248" s="13"/>
      <c r="CH248" s="13"/>
      <c r="CI248" s="13"/>
      <c r="CJ248" s="13"/>
      <c r="CK248" s="13"/>
      <c r="CL248" s="13"/>
      <c r="CM248" s="13"/>
      <c r="CN248" s="13"/>
      <c r="CO248" s="13"/>
      <c r="CP248" s="13"/>
      <c r="CQ248" s="13"/>
      <c r="CR248" s="13"/>
      <c r="CS248" s="13"/>
      <c r="CT248" s="13"/>
      <c r="CU248" s="13"/>
      <c r="CV248" s="13"/>
      <c r="CW248" s="13"/>
      <c r="CX248" s="13"/>
      <c r="CY248" s="13"/>
      <c r="CZ248" s="13"/>
      <c r="DA248" s="13"/>
      <c r="DB248" s="13"/>
      <c r="DC248" s="13"/>
      <c r="DD248" s="13"/>
      <c r="DE248" s="13"/>
      <c r="DF248" s="13"/>
      <c r="DG248" s="13"/>
      <c r="DH248" s="13"/>
      <c r="DI248" s="13"/>
      <c r="DJ248" s="13"/>
      <c r="DK248" s="13"/>
      <c r="DL248" s="13"/>
      <c r="DM248" s="13"/>
      <c r="DN248" s="13"/>
      <c r="DO248" s="13"/>
      <c r="DP248" s="13"/>
      <c r="DQ248" s="13"/>
      <c r="DR248" s="13"/>
      <c r="DS248" s="13"/>
      <c r="DT248" s="13"/>
      <c r="DU248" s="13"/>
      <c r="DV248" s="13"/>
      <c r="DW248" s="13"/>
      <c r="DX248" s="13"/>
      <c r="DY248" s="13"/>
      <c r="DZ248" s="13"/>
      <c r="EA248" s="13"/>
      <c r="EB248" s="13"/>
      <c r="EC248" s="13"/>
      <c r="ED248" s="13"/>
      <c r="EE248" s="13"/>
      <c r="EF248" s="13"/>
      <c r="EG248" s="13"/>
      <c r="EH248" s="13"/>
      <c r="EI248" s="13"/>
      <c r="EJ248" s="13"/>
      <c r="EK248" s="13"/>
      <c r="EL248" s="13"/>
      <c r="EM248" s="13"/>
      <c r="EN248" s="13"/>
      <c r="EO248" s="13"/>
      <c r="EP248" s="13"/>
      <c r="EQ248" s="13"/>
      <c r="ER248" s="13"/>
      <c r="ES248" s="13"/>
      <c r="ET248" s="13"/>
      <c r="EU248" s="13"/>
      <c r="EV248" s="13"/>
      <c r="EW248" s="13"/>
      <c r="EX248" s="13"/>
      <c r="EY248" s="13"/>
      <c r="EZ248" s="13"/>
      <c r="FA248" s="13"/>
      <c r="FB248" s="13"/>
      <c r="FC248" s="13"/>
      <c r="FD248" s="13"/>
      <c r="FE248" s="13"/>
      <c r="FF248" s="13"/>
      <c r="FG248" s="13"/>
      <c r="FH248" s="13"/>
      <c r="FI248" s="13"/>
      <c r="FJ248" s="13"/>
      <c r="FK248" s="13"/>
      <c r="FL248" s="13"/>
      <c r="FM248" s="13"/>
      <c r="FN248" s="13"/>
      <c r="FO248" s="13"/>
      <c r="FP248" s="13"/>
      <c r="FQ248" s="13"/>
      <c r="FR248" s="13"/>
      <c r="FS248" s="13"/>
      <c r="FT248" s="13"/>
      <c r="FU248" s="13"/>
      <c r="FV248" s="13"/>
      <c r="FW248" s="13"/>
      <c r="FX248" s="13"/>
      <c r="FY248" s="13"/>
      <c r="FZ248" s="13"/>
      <c r="GA248" s="13"/>
      <c r="GB248" s="13"/>
      <c r="GC248" s="13"/>
      <c r="GD248" s="13"/>
      <c r="GE248" s="13"/>
      <c r="GF248" s="13"/>
      <c r="GG248" s="13"/>
      <c r="GH248" s="13"/>
      <c r="GI248" s="13"/>
      <c r="GJ248" s="13"/>
      <c r="GK248" s="13"/>
      <c r="GL248" s="13"/>
      <c r="GM248" s="13"/>
      <c r="GN248" s="13"/>
      <c r="GO248" s="13"/>
      <c r="GP248" s="13"/>
      <c r="GQ248" s="13"/>
      <c r="GR248" s="13"/>
      <c r="GS248" s="13"/>
      <c r="GT248" s="13"/>
      <c r="GU248" s="13"/>
      <c r="GV248" s="13"/>
      <c r="GW248" s="13"/>
      <c r="GX248" s="13"/>
      <c r="GY248" s="13"/>
      <c r="GZ248" s="13"/>
      <c r="HA248" s="13"/>
      <c r="HB248" s="13"/>
      <c r="HC248" s="13"/>
      <c r="HD248" s="13"/>
      <c r="HE248" s="13"/>
      <c r="HF248" s="13"/>
      <c r="HG248" s="13"/>
      <c r="HH248" s="13"/>
      <c r="HI248" s="13"/>
      <c r="HJ248" s="13"/>
      <c r="HK248" s="13"/>
      <c r="HL248" s="13"/>
      <c r="HM248" s="13"/>
      <c r="HN248" s="13"/>
      <c r="HO248" s="13"/>
      <c r="HP248" s="13"/>
      <c r="HQ248" s="13"/>
      <c r="HR248" s="13"/>
      <c r="HS248" s="13"/>
      <c r="HT248" s="13"/>
      <c r="HU248" s="13"/>
      <c r="HV248" s="13"/>
      <c r="HW248" s="13"/>
      <c r="HX248" s="13"/>
      <c r="HY248" s="13"/>
      <c r="HZ248" s="13"/>
      <c r="IA248" s="13"/>
      <c r="IB248" s="13"/>
      <c r="IC248" s="13"/>
      <c r="ID248" s="13"/>
      <c r="IE248" s="13"/>
      <c r="IF248" s="13"/>
      <c r="IG248" s="13"/>
      <c r="IH248" s="13"/>
      <c r="II248" s="13"/>
      <c r="IJ248" s="13"/>
      <c r="IK248" s="13"/>
      <c r="IL248" s="13"/>
      <c r="IM248" s="13"/>
      <c r="IN248" s="13"/>
      <c r="IO248" s="13"/>
      <c r="IP248" s="13"/>
      <c r="IQ248" s="13"/>
      <c r="IR248" s="13"/>
    </row>
    <row r="249" spans="1:252" ht="409.15" customHeight="1">
      <c r="A249" s="31" t="s">
        <v>803</v>
      </c>
      <c r="B249" s="8"/>
      <c r="C249" s="8" t="s">
        <v>249</v>
      </c>
      <c r="D249" s="8" t="s">
        <v>131</v>
      </c>
      <c r="E249" s="8"/>
      <c r="F249" s="11">
        <f t="shared" si="72"/>
        <v>4685</v>
      </c>
      <c r="G249" s="11">
        <f t="shared" si="73"/>
        <v>4685</v>
      </c>
      <c r="H249" s="11">
        <f t="shared" si="73"/>
        <v>0</v>
      </c>
      <c r="I249" s="11">
        <f t="shared" si="74"/>
        <v>4685</v>
      </c>
      <c r="J249" s="11">
        <f t="shared" si="75"/>
        <v>4685</v>
      </c>
      <c r="K249" s="11">
        <f t="shared" si="75"/>
        <v>0</v>
      </c>
      <c r="L249" s="16">
        <f t="shared" si="63"/>
        <v>0</v>
      </c>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c r="IH249" s="13"/>
      <c r="II249" s="13"/>
      <c r="IJ249" s="13"/>
      <c r="IK249" s="13"/>
      <c r="IL249" s="13"/>
      <c r="IM249" s="13"/>
      <c r="IN249" s="13"/>
      <c r="IO249" s="13"/>
      <c r="IP249" s="13"/>
      <c r="IQ249" s="13"/>
      <c r="IR249" s="13"/>
    </row>
    <row r="250" spans="1:252" ht="75" customHeight="1">
      <c r="A250" s="9" t="s">
        <v>129</v>
      </c>
      <c r="B250" s="8"/>
      <c r="C250" s="9" t="s">
        <v>249</v>
      </c>
      <c r="D250" s="9" t="s">
        <v>132</v>
      </c>
      <c r="E250" s="9"/>
      <c r="F250" s="14">
        <f t="shared" si="72"/>
        <v>4685</v>
      </c>
      <c r="G250" s="14">
        <f t="shared" si="73"/>
        <v>4685</v>
      </c>
      <c r="H250" s="14">
        <f t="shared" si="73"/>
        <v>0</v>
      </c>
      <c r="I250" s="14">
        <f t="shared" si="74"/>
        <v>4685</v>
      </c>
      <c r="J250" s="14">
        <f t="shared" si="75"/>
        <v>4685</v>
      </c>
      <c r="K250" s="14">
        <f t="shared" si="75"/>
        <v>0</v>
      </c>
      <c r="L250" s="16">
        <f t="shared" si="63"/>
        <v>0</v>
      </c>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c r="IH250" s="13"/>
      <c r="II250" s="13"/>
      <c r="IJ250" s="13"/>
      <c r="IK250" s="13"/>
      <c r="IL250" s="13"/>
      <c r="IM250" s="13"/>
      <c r="IN250" s="13"/>
      <c r="IO250" s="13"/>
      <c r="IP250" s="13"/>
      <c r="IQ250" s="13"/>
      <c r="IR250" s="13"/>
    </row>
    <row r="251" spans="1:252" ht="95.25" customHeight="1">
      <c r="A251" s="9" t="s">
        <v>18</v>
      </c>
      <c r="B251" s="8"/>
      <c r="C251" s="9" t="s">
        <v>249</v>
      </c>
      <c r="D251" s="9" t="s">
        <v>132</v>
      </c>
      <c r="E251" s="9" t="s">
        <v>12</v>
      </c>
      <c r="F251" s="14">
        <f>G251+H251</f>
        <v>4685</v>
      </c>
      <c r="G251" s="14">
        <v>4685</v>
      </c>
      <c r="H251" s="14">
        <v>0</v>
      </c>
      <c r="I251" s="14">
        <f>J251+K251</f>
        <v>4685</v>
      </c>
      <c r="J251" s="14">
        <v>4685</v>
      </c>
      <c r="K251" s="14">
        <v>0</v>
      </c>
      <c r="L251" s="16">
        <f t="shared" si="63"/>
        <v>0</v>
      </c>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c r="IG251" s="13"/>
      <c r="IH251" s="13"/>
      <c r="II251" s="13"/>
      <c r="IJ251" s="13"/>
      <c r="IK251" s="13"/>
      <c r="IL251" s="13"/>
      <c r="IM251" s="13"/>
      <c r="IN251" s="13"/>
      <c r="IO251" s="13"/>
      <c r="IP251" s="13"/>
      <c r="IQ251" s="13"/>
      <c r="IR251" s="13"/>
    </row>
    <row r="252" spans="1:252" ht="166.5" customHeight="1">
      <c r="A252" s="8" t="s">
        <v>843</v>
      </c>
      <c r="B252" s="9"/>
      <c r="C252" s="8" t="s">
        <v>249</v>
      </c>
      <c r="D252" s="8" t="s">
        <v>765</v>
      </c>
      <c r="E252" s="8"/>
      <c r="F252" s="11">
        <f t="shared" ref="F252:K255" si="76">F253</f>
        <v>43836.7</v>
      </c>
      <c r="G252" s="11">
        <f t="shared" si="76"/>
        <v>36881</v>
      </c>
      <c r="H252" s="11">
        <f t="shared" si="76"/>
        <v>6955.7</v>
      </c>
      <c r="I252" s="11">
        <f t="shared" si="76"/>
        <v>3819.7</v>
      </c>
      <c r="J252" s="11">
        <f t="shared" si="76"/>
        <v>382</v>
      </c>
      <c r="K252" s="11">
        <f t="shared" si="76"/>
        <v>3437.7</v>
      </c>
      <c r="L252" s="16">
        <f t="shared" si="63"/>
        <v>36499</v>
      </c>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c r="FK252" s="13"/>
      <c r="FL252" s="13"/>
      <c r="FM252" s="13"/>
      <c r="FN252" s="13"/>
      <c r="FO252" s="13"/>
      <c r="FP252" s="13"/>
      <c r="FQ252" s="13"/>
      <c r="FR252" s="13"/>
      <c r="FS252" s="13"/>
      <c r="FT252" s="13"/>
      <c r="FU252" s="13"/>
      <c r="FV252" s="13"/>
      <c r="FW252" s="13"/>
      <c r="FX252" s="13"/>
      <c r="FY252" s="13"/>
      <c r="FZ252" s="13"/>
      <c r="GA252" s="13"/>
      <c r="GB252" s="13"/>
      <c r="GC252" s="13"/>
      <c r="GD252" s="13"/>
      <c r="GE252" s="13"/>
      <c r="GF252" s="13"/>
      <c r="GG252" s="13"/>
      <c r="GH252" s="13"/>
      <c r="GI252" s="13"/>
      <c r="GJ252" s="13"/>
      <c r="GK252" s="13"/>
      <c r="GL252" s="13"/>
      <c r="GM252" s="13"/>
      <c r="GN252" s="13"/>
      <c r="GO252" s="13"/>
      <c r="GP252" s="13"/>
      <c r="GQ252" s="13"/>
      <c r="GR252" s="13"/>
      <c r="GS252" s="13"/>
      <c r="GT252" s="13"/>
      <c r="GU252" s="13"/>
      <c r="GV252" s="13"/>
      <c r="GW252" s="13"/>
      <c r="GX252" s="13"/>
      <c r="GY252" s="13"/>
      <c r="GZ252" s="13"/>
      <c r="HA252" s="13"/>
      <c r="HB252" s="13"/>
      <c r="HC252" s="13"/>
      <c r="HD252" s="13"/>
      <c r="HE252" s="13"/>
      <c r="HF252" s="13"/>
      <c r="HG252" s="13"/>
      <c r="HH252" s="13"/>
      <c r="HI252" s="13"/>
      <c r="HJ252" s="13"/>
      <c r="HK252" s="13"/>
      <c r="HL252" s="13"/>
      <c r="HM252" s="13"/>
      <c r="HN252" s="13"/>
      <c r="HO252" s="13"/>
      <c r="HP252" s="13"/>
      <c r="HQ252" s="13"/>
      <c r="HR252" s="13"/>
      <c r="HS252" s="13"/>
      <c r="HT252" s="13"/>
      <c r="HU252" s="13"/>
      <c r="HV252" s="13"/>
      <c r="HW252" s="13"/>
      <c r="HX252" s="13"/>
      <c r="HY252" s="13"/>
      <c r="HZ252" s="13"/>
      <c r="IA252" s="13"/>
      <c r="IB252" s="13"/>
      <c r="IC252" s="13"/>
      <c r="ID252" s="13"/>
      <c r="IE252" s="13"/>
      <c r="IF252" s="13"/>
      <c r="IG252" s="13"/>
      <c r="IH252" s="13"/>
      <c r="II252" s="13"/>
      <c r="IJ252" s="13"/>
      <c r="IK252" s="13"/>
      <c r="IL252" s="13"/>
      <c r="IM252" s="13"/>
      <c r="IN252" s="13"/>
      <c r="IO252" s="13"/>
      <c r="IP252" s="13"/>
      <c r="IQ252" s="13"/>
      <c r="IR252" s="13"/>
    </row>
    <row r="253" spans="1:252" ht="247.5" customHeight="1">
      <c r="A253" s="8" t="s">
        <v>1022</v>
      </c>
      <c r="B253" s="9"/>
      <c r="C253" s="8" t="s">
        <v>249</v>
      </c>
      <c r="D253" s="8" t="s">
        <v>766</v>
      </c>
      <c r="E253" s="8"/>
      <c r="F253" s="11">
        <f t="shared" ref="F253" si="77">G253+H253</f>
        <v>43836.7</v>
      </c>
      <c r="G253" s="11">
        <f t="shared" si="76"/>
        <v>36881</v>
      </c>
      <c r="H253" s="11">
        <f t="shared" si="76"/>
        <v>6955.7</v>
      </c>
      <c r="I253" s="11">
        <f t="shared" ref="I253" si="78">J253+K253</f>
        <v>3819.7</v>
      </c>
      <c r="J253" s="11">
        <f t="shared" si="76"/>
        <v>382</v>
      </c>
      <c r="K253" s="11">
        <f t="shared" si="76"/>
        <v>3437.7</v>
      </c>
      <c r="L253" s="16">
        <f t="shared" si="63"/>
        <v>36499</v>
      </c>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c r="FK253" s="13"/>
      <c r="FL253" s="13"/>
      <c r="FM253" s="13"/>
      <c r="FN253" s="13"/>
      <c r="FO253" s="13"/>
      <c r="FP253" s="13"/>
      <c r="FQ253" s="13"/>
      <c r="FR253" s="13"/>
      <c r="FS253" s="13"/>
      <c r="FT253" s="13"/>
      <c r="FU253" s="13"/>
      <c r="FV253" s="13"/>
      <c r="FW253" s="13"/>
      <c r="FX253" s="13"/>
      <c r="FY253" s="13"/>
      <c r="FZ253" s="13"/>
      <c r="GA253" s="13"/>
      <c r="GB253" s="13"/>
      <c r="GC253" s="13"/>
      <c r="GD253" s="13"/>
      <c r="GE253" s="13"/>
      <c r="GF253" s="13"/>
      <c r="GG253" s="13"/>
      <c r="GH253" s="13"/>
      <c r="GI253" s="13"/>
      <c r="GJ253" s="13"/>
      <c r="GK253" s="13"/>
      <c r="GL253" s="13"/>
      <c r="GM253" s="13"/>
      <c r="GN253" s="13"/>
      <c r="GO253" s="13"/>
      <c r="GP253" s="13"/>
      <c r="GQ253" s="13"/>
      <c r="GR253" s="13"/>
      <c r="GS253" s="13"/>
      <c r="GT253" s="13"/>
      <c r="GU253" s="13"/>
      <c r="GV253" s="13"/>
      <c r="GW253" s="13"/>
      <c r="GX253" s="13"/>
      <c r="GY253" s="13"/>
      <c r="GZ253" s="13"/>
      <c r="HA253" s="13"/>
      <c r="HB253" s="13"/>
      <c r="HC253" s="13"/>
      <c r="HD253" s="13"/>
      <c r="HE253" s="13"/>
      <c r="HF253" s="13"/>
      <c r="HG253" s="13"/>
      <c r="HH253" s="13"/>
      <c r="HI253" s="13"/>
      <c r="HJ253" s="13"/>
      <c r="HK253" s="13"/>
      <c r="HL253" s="13"/>
      <c r="HM253" s="13"/>
      <c r="HN253" s="13"/>
      <c r="HO253" s="13"/>
      <c r="HP253" s="13"/>
      <c r="HQ253" s="13"/>
      <c r="HR253" s="13"/>
      <c r="HS253" s="13"/>
      <c r="HT253" s="13"/>
      <c r="HU253" s="13"/>
      <c r="HV253" s="13"/>
      <c r="HW253" s="13"/>
      <c r="HX253" s="13"/>
      <c r="HY253" s="13"/>
      <c r="HZ253" s="13"/>
      <c r="IA253" s="13"/>
      <c r="IB253" s="13"/>
      <c r="IC253" s="13"/>
      <c r="ID253" s="13"/>
      <c r="IE253" s="13"/>
      <c r="IF253" s="13"/>
      <c r="IG253" s="13"/>
      <c r="IH253" s="13"/>
      <c r="II253" s="13"/>
      <c r="IJ253" s="13"/>
      <c r="IK253" s="13"/>
      <c r="IL253" s="13"/>
      <c r="IM253" s="13"/>
      <c r="IN253" s="13"/>
      <c r="IO253" s="13"/>
      <c r="IP253" s="13"/>
      <c r="IQ253" s="13"/>
      <c r="IR253" s="13"/>
    </row>
    <row r="254" spans="1:252" ht="153" customHeight="1">
      <c r="A254" s="8" t="s">
        <v>981</v>
      </c>
      <c r="B254" s="9"/>
      <c r="C254" s="8" t="s">
        <v>249</v>
      </c>
      <c r="D254" s="8" t="s">
        <v>979</v>
      </c>
      <c r="E254" s="8"/>
      <c r="F254" s="11">
        <f>F255</f>
        <v>43836.7</v>
      </c>
      <c r="G254" s="11">
        <f t="shared" si="76"/>
        <v>36881</v>
      </c>
      <c r="H254" s="11">
        <f t="shared" si="76"/>
        <v>6955.7</v>
      </c>
      <c r="I254" s="11">
        <f>I255</f>
        <v>3819.7</v>
      </c>
      <c r="J254" s="11">
        <f t="shared" si="76"/>
        <v>382</v>
      </c>
      <c r="K254" s="11">
        <f t="shared" si="76"/>
        <v>3437.7</v>
      </c>
      <c r="L254" s="16">
        <f t="shared" si="63"/>
        <v>36499</v>
      </c>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c r="IG254" s="13"/>
      <c r="IH254" s="13"/>
      <c r="II254" s="13"/>
      <c r="IJ254" s="13"/>
      <c r="IK254" s="13"/>
      <c r="IL254" s="13"/>
      <c r="IM254" s="13"/>
      <c r="IN254" s="13"/>
      <c r="IO254" s="13"/>
      <c r="IP254" s="13"/>
      <c r="IQ254" s="13"/>
      <c r="IR254" s="13"/>
    </row>
    <row r="255" spans="1:252" ht="100.5" customHeight="1">
      <c r="A255" s="9" t="s">
        <v>982</v>
      </c>
      <c r="B255" s="9"/>
      <c r="C255" s="9" t="s">
        <v>249</v>
      </c>
      <c r="D255" s="9" t="s">
        <v>980</v>
      </c>
      <c r="E255" s="9"/>
      <c r="F255" s="14">
        <f t="shared" ref="F255" si="79">G255+H255</f>
        <v>43836.7</v>
      </c>
      <c r="G255" s="14">
        <f t="shared" si="76"/>
        <v>36881</v>
      </c>
      <c r="H255" s="14">
        <f t="shared" si="76"/>
        <v>6955.7</v>
      </c>
      <c r="I255" s="14">
        <f t="shared" ref="I255" si="80">J255+K255</f>
        <v>3819.7</v>
      </c>
      <c r="J255" s="14">
        <f t="shared" si="76"/>
        <v>382</v>
      </c>
      <c r="K255" s="14">
        <f t="shared" si="76"/>
        <v>3437.7</v>
      </c>
      <c r="L255" s="16">
        <f t="shared" si="63"/>
        <v>36499</v>
      </c>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c r="FK255" s="13"/>
      <c r="FL255" s="13"/>
      <c r="FM255" s="13"/>
      <c r="FN255" s="13"/>
      <c r="FO255" s="13"/>
      <c r="FP255" s="13"/>
      <c r="FQ255" s="13"/>
      <c r="FR255" s="13"/>
      <c r="FS255" s="13"/>
      <c r="FT255" s="13"/>
      <c r="FU255" s="13"/>
      <c r="FV255" s="13"/>
      <c r="FW255" s="13"/>
      <c r="FX255" s="13"/>
      <c r="FY255" s="13"/>
      <c r="FZ255" s="13"/>
      <c r="GA255" s="13"/>
      <c r="GB255" s="13"/>
      <c r="GC255" s="13"/>
      <c r="GD255" s="13"/>
      <c r="GE255" s="13"/>
      <c r="GF255" s="13"/>
      <c r="GG255" s="13"/>
      <c r="GH255" s="13"/>
      <c r="GI255" s="13"/>
      <c r="GJ255" s="13"/>
      <c r="GK255" s="13"/>
      <c r="GL255" s="13"/>
      <c r="GM255" s="13"/>
      <c r="GN255" s="13"/>
      <c r="GO255" s="13"/>
      <c r="GP255" s="13"/>
      <c r="GQ255" s="13"/>
      <c r="GR255" s="13"/>
      <c r="GS255" s="13"/>
      <c r="GT255" s="13"/>
      <c r="GU255" s="13"/>
      <c r="GV255" s="13"/>
      <c r="GW255" s="13"/>
      <c r="GX255" s="13"/>
      <c r="GY255" s="13"/>
      <c r="GZ255" s="13"/>
      <c r="HA255" s="13"/>
      <c r="HB255" s="13"/>
      <c r="HC255" s="13"/>
      <c r="HD255" s="13"/>
      <c r="HE255" s="13"/>
      <c r="HF255" s="13"/>
      <c r="HG255" s="13"/>
      <c r="HH255" s="13"/>
      <c r="HI255" s="13"/>
      <c r="HJ255" s="13"/>
      <c r="HK255" s="13"/>
      <c r="HL255" s="13"/>
      <c r="HM255" s="13"/>
      <c r="HN255" s="13"/>
      <c r="HO255" s="13"/>
      <c r="HP255" s="13"/>
      <c r="HQ255" s="13"/>
      <c r="HR255" s="13"/>
      <c r="HS255" s="13"/>
      <c r="HT255" s="13"/>
      <c r="HU255" s="13"/>
      <c r="HV255" s="13"/>
      <c r="HW255" s="13"/>
      <c r="HX255" s="13"/>
      <c r="HY255" s="13"/>
      <c r="HZ255" s="13"/>
      <c r="IA255" s="13"/>
      <c r="IB255" s="13"/>
      <c r="IC255" s="13"/>
      <c r="ID255" s="13"/>
      <c r="IE255" s="13"/>
      <c r="IF255" s="13"/>
      <c r="IG255" s="13"/>
      <c r="IH255" s="13"/>
      <c r="II255" s="13"/>
      <c r="IJ255" s="13"/>
      <c r="IK255" s="13"/>
      <c r="IL255" s="13"/>
      <c r="IM255" s="13"/>
      <c r="IN255" s="13"/>
      <c r="IO255" s="13"/>
      <c r="IP255" s="13"/>
      <c r="IQ255" s="13"/>
      <c r="IR255" s="13"/>
    </row>
    <row r="256" spans="1:252" ht="95.25" customHeight="1">
      <c r="A256" s="9" t="s">
        <v>18</v>
      </c>
      <c r="B256" s="9"/>
      <c r="C256" s="9" t="s">
        <v>249</v>
      </c>
      <c r="D256" s="9" t="s">
        <v>980</v>
      </c>
      <c r="E256" s="9" t="s">
        <v>12</v>
      </c>
      <c r="F256" s="14">
        <f>G256+H256</f>
        <v>43836.7</v>
      </c>
      <c r="G256" s="14">
        <v>36881</v>
      </c>
      <c r="H256" s="32">
        <v>6955.7</v>
      </c>
      <c r="I256" s="14">
        <f>J256+K256</f>
        <v>3819.7</v>
      </c>
      <c r="J256" s="14">
        <v>382</v>
      </c>
      <c r="K256" s="32">
        <v>3437.7</v>
      </c>
      <c r="L256" s="16">
        <f t="shared" si="63"/>
        <v>36499</v>
      </c>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c r="IG256" s="13"/>
      <c r="IH256" s="13"/>
      <c r="II256" s="13"/>
      <c r="IJ256" s="13"/>
      <c r="IK256" s="13"/>
      <c r="IL256" s="13"/>
      <c r="IM256" s="13"/>
      <c r="IN256" s="13"/>
      <c r="IO256" s="13"/>
      <c r="IP256" s="13"/>
      <c r="IQ256" s="13"/>
      <c r="IR256" s="13"/>
    </row>
    <row r="257" spans="1:252" ht="95.25" customHeight="1">
      <c r="A257" s="8" t="s">
        <v>312</v>
      </c>
      <c r="B257" s="8"/>
      <c r="C257" s="8" t="s">
        <v>313</v>
      </c>
      <c r="D257" s="8"/>
      <c r="E257" s="8"/>
      <c r="F257" s="11">
        <f t="shared" ref="F257:F262" si="81">G257+H257</f>
        <v>25546.5</v>
      </c>
      <c r="G257" s="11">
        <f t="shared" ref="G257:H260" si="82">G258</f>
        <v>25546.5</v>
      </c>
      <c r="H257" s="11">
        <f t="shared" si="82"/>
        <v>0</v>
      </c>
      <c r="I257" s="11">
        <f>J257+K257</f>
        <v>25528.5</v>
      </c>
      <c r="J257" s="11">
        <f t="shared" ref="J257:K260" si="83">J258</f>
        <v>25528.5</v>
      </c>
      <c r="K257" s="11">
        <f t="shared" si="83"/>
        <v>0</v>
      </c>
      <c r="L257" s="16">
        <f t="shared" si="63"/>
        <v>18</v>
      </c>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c r="IH257" s="13"/>
      <c r="II257" s="13"/>
      <c r="IJ257" s="13"/>
      <c r="IK257" s="13"/>
      <c r="IL257" s="13"/>
      <c r="IM257" s="13"/>
      <c r="IN257" s="13"/>
      <c r="IO257" s="13"/>
      <c r="IP257" s="13"/>
      <c r="IQ257" s="13"/>
      <c r="IR257" s="13"/>
    </row>
    <row r="258" spans="1:252" ht="132.75" customHeight="1">
      <c r="A258" s="8" t="s">
        <v>856</v>
      </c>
      <c r="B258" s="8"/>
      <c r="C258" s="8" t="s">
        <v>313</v>
      </c>
      <c r="D258" s="8" t="s">
        <v>242</v>
      </c>
      <c r="E258" s="8"/>
      <c r="F258" s="11">
        <f t="shared" si="81"/>
        <v>25546.5</v>
      </c>
      <c r="G258" s="11">
        <f t="shared" si="82"/>
        <v>25546.5</v>
      </c>
      <c r="H258" s="33">
        <f t="shared" si="82"/>
        <v>0</v>
      </c>
      <c r="I258" s="11">
        <f t="shared" ref="I258:I262" si="84">J258+K258</f>
        <v>25528.5</v>
      </c>
      <c r="J258" s="11">
        <f t="shared" si="83"/>
        <v>25528.5</v>
      </c>
      <c r="K258" s="33">
        <f t="shared" si="83"/>
        <v>0</v>
      </c>
      <c r="L258" s="16">
        <f t="shared" si="63"/>
        <v>18</v>
      </c>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c r="FK258" s="13"/>
      <c r="FL258" s="13"/>
      <c r="FM258" s="13"/>
      <c r="FN258" s="13"/>
      <c r="FO258" s="13"/>
      <c r="FP258" s="13"/>
      <c r="FQ258" s="13"/>
      <c r="FR258" s="13"/>
      <c r="FS258" s="13"/>
      <c r="FT258" s="13"/>
      <c r="FU258" s="13"/>
      <c r="FV258" s="13"/>
      <c r="FW258" s="13"/>
      <c r="FX258" s="13"/>
      <c r="FY258" s="13"/>
      <c r="FZ258" s="13"/>
      <c r="GA258" s="13"/>
      <c r="GB258" s="13"/>
      <c r="GC258" s="13"/>
      <c r="GD258" s="13"/>
      <c r="GE258" s="13"/>
      <c r="GF258" s="13"/>
      <c r="GG258" s="13"/>
      <c r="GH258" s="13"/>
      <c r="GI258" s="13"/>
      <c r="GJ258" s="13"/>
      <c r="GK258" s="13"/>
      <c r="GL258" s="13"/>
      <c r="GM258" s="13"/>
      <c r="GN258" s="13"/>
      <c r="GO258" s="13"/>
      <c r="GP258" s="13"/>
      <c r="GQ258" s="13"/>
      <c r="GR258" s="13"/>
      <c r="GS258" s="13"/>
      <c r="GT258" s="13"/>
      <c r="GU258" s="13"/>
      <c r="GV258" s="13"/>
      <c r="GW258" s="13"/>
      <c r="GX258" s="13"/>
      <c r="GY258" s="13"/>
      <c r="GZ258" s="13"/>
      <c r="HA258" s="13"/>
      <c r="HB258" s="13"/>
      <c r="HC258" s="13"/>
      <c r="HD258" s="13"/>
      <c r="HE258" s="13"/>
      <c r="HF258" s="13"/>
      <c r="HG258" s="13"/>
      <c r="HH258" s="13"/>
      <c r="HI258" s="13"/>
      <c r="HJ258" s="13"/>
      <c r="HK258" s="13"/>
      <c r="HL258" s="13"/>
      <c r="HM258" s="13"/>
      <c r="HN258" s="13"/>
      <c r="HO258" s="13"/>
      <c r="HP258" s="13"/>
      <c r="HQ258" s="13"/>
      <c r="HR258" s="13"/>
      <c r="HS258" s="13"/>
      <c r="HT258" s="13"/>
      <c r="HU258" s="13"/>
      <c r="HV258" s="13"/>
      <c r="HW258" s="13"/>
      <c r="HX258" s="13"/>
      <c r="HY258" s="13"/>
      <c r="HZ258" s="13"/>
      <c r="IA258" s="13"/>
      <c r="IB258" s="13"/>
      <c r="IC258" s="13"/>
      <c r="ID258" s="13"/>
      <c r="IE258" s="13"/>
      <c r="IF258" s="13"/>
      <c r="IG258" s="13"/>
      <c r="IH258" s="13"/>
      <c r="II258" s="13"/>
      <c r="IJ258" s="13"/>
      <c r="IK258" s="13"/>
      <c r="IL258" s="13"/>
      <c r="IM258" s="13"/>
      <c r="IN258" s="13"/>
      <c r="IO258" s="13"/>
      <c r="IP258" s="13"/>
      <c r="IQ258" s="13"/>
      <c r="IR258" s="13"/>
    </row>
    <row r="259" spans="1:252" ht="190.5" customHeight="1">
      <c r="A259" s="8" t="s">
        <v>887</v>
      </c>
      <c r="B259" s="8"/>
      <c r="C259" s="8" t="s">
        <v>313</v>
      </c>
      <c r="D259" s="8" t="s">
        <v>314</v>
      </c>
      <c r="E259" s="8"/>
      <c r="F259" s="11">
        <f t="shared" si="81"/>
        <v>25546.5</v>
      </c>
      <c r="G259" s="11">
        <f t="shared" si="82"/>
        <v>25546.5</v>
      </c>
      <c r="H259" s="33">
        <f t="shared" si="82"/>
        <v>0</v>
      </c>
      <c r="I259" s="11">
        <f t="shared" si="84"/>
        <v>25528.5</v>
      </c>
      <c r="J259" s="11">
        <f t="shared" si="83"/>
        <v>25528.5</v>
      </c>
      <c r="K259" s="33">
        <f t="shared" si="83"/>
        <v>0</v>
      </c>
      <c r="L259" s="16">
        <f t="shared" si="63"/>
        <v>18</v>
      </c>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c r="FK259" s="13"/>
      <c r="FL259" s="13"/>
      <c r="FM259" s="13"/>
      <c r="FN259" s="13"/>
      <c r="FO259" s="13"/>
      <c r="FP259" s="13"/>
      <c r="FQ259" s="13"/>
      <c r="FR259" s="13"/>
      <c r="FS259" s="13"/>
      <c r="FT259" s="13"/>
      <c r="FU259" s="13"/>
      <c r="FV259" s="13"/>
      <c r="FW259" s="13"/>
      <c r="FX259" s="13"/>
      <c r="FY259" s="13"/>
      <c r="FZ259" s="13"/>
      <c r="GA259" s="13"/>
      <c r="GB259" s="13"/>
      <c r="GC259" s="13"/>
      <c r="GD259" s="13"/>
      <c r="GE259" s="13"/>
      <c r="GF259" s="13"/>
      <c r="GG259" s="13"/>
      <c r="GH259" s="13"/>
      <c r="GI259" s="13"/>
      <c r="GJ259" s="13"/>
      <c r="GK259" s="13"/>
      <c r="GL259" s="13"/>
      <c r="GM259" s="13"/>
      <c r="GN259" s="13"/>
      <c r="GO259" s="13"/>
      <c r="GP259" s="13"/>
      <c r="GQ259" s="13"/>
      <c r="GR259" s="13"/>
      <c r="GS259" s="13"/>
      <c r="GT259" s="13"/>
      <c r="GU259" s="13"/>
      <c r="GV259" s="13"/>
      <c r="GW259" s="13"/>
      <c r="GX259" s="13"/>
      <c r="GY259" s="13"/>
      <c r="GZ259" s="13"/>
      <c r="HA259" s="13"/>
      <c r="HB259" s="13"/>
      <c r="HC259" s="13"/>
      <c r="HD259" s="13"/>
      <c r="HE259" s="13"/>
      <c r="HF259" s="13"/>
      <c r="HG259" s="13"/>
      <c r="HH259" s="13"/>
      <c r="HI259" s="13"/>
      <c r="HJ259" s="13"/>
      <c r="HK259" s="13"/>
      <c r="HL259" s="13"/>
      <c r="HM259" s="13"/>
      <c r="HN259" s="13"/>
      <c r="HO259" s="13"/>
      <c r="HP259" s="13"/>
      <c r="HQ259" s="13"/>
      <c r="HR259" s="13"/>
      <c r="HS259" s="13"/>
      <c r="HT259" s="13"/>
      <c r="HU259" s="13"/>
      <c r="HV259" s="13"/>
      <c r="HW259" s="13"/>
      <c r="HX259" s="13"/>
      <c r="HY259" s="13"/>
      <c r="HZ259" s="13"/>
      <c r="IA259" s="13"/>
      <c r="IB259" s="13"/>
      <c r="IC259" s="13"/>
      <c r="ID259" s="13"/>
      <c r="IE259" s="13"/>
      <c r="IF259" s="13"/>
      <c r="IG259" s="13"/>
      <c r="IH259" s="13"/>
      <c r="II259" s="13"/>
      <c r="IJ259" s="13"/>
      <c r="IK259" s="13"/>
      <c r="IL259" s="13"/>
      <c r="IM259" s="13"/>
      <c r="IN259" s="13"/>
      <c r="IO259" s="13"/>
      <c r="IP259" s="13"/>
      <c r="IQ259" s="13"/>
      <c r="IR259" s="13"/>
    </row>
    <row r="260" spans="1:252" ht="111.75" customHeight="1">
      <c r="A260" s="8" t="s">
        <v>315</v>
      </c>
      <c r="B260" s="8"/>
      <c r="C260" s="8" t="s">
        <v>313</v>
      </c>
      <c r="D260" s="8" t="s">
        <v>316</v>
      </c>
      <c r="E260" s="8"/>
      <c r="F260" s="11">
        <f t="shared" si="81"/>
        <v>25546.5</v>
      </c>
      <c r="G260" s="11">
        <f t="shared" si="82"/>
        <v>25546.5</v>
      </c>
      <c r="H260" s="11">
        <f t="shared" si="82"/>
        <v>0</v>
      </c>
      <c r="I260" s="11">
        <f t="shared" si="84"/>
        <v>25528.5</v>
      </c>
      <c r="J260" s="11">
        <f t="shared" si="83"/>
        <v>25528.5</v>
      </c>
      <c r="K260" s="33">
        <f t="shared" si="83"/>
        <v>0</v>
      </c>
      <c r="L260" s="16">
        <f t="shared" si="63"/>
        <v>18</v>
      </c>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c r="IH260" s="13"/>
      <c r="II260" s="13"/>
      <c r="IJ260" s="13"/>
      <c r="IK260" s="13"/>
      <c r="IL260" s="13"/>
      <c r="IM260" s="13"/>
      <c r="IN260" s="13"/>
      <c r="IO260" s="13"/>
      <c r="IP260" s="13"/>
      <c r="IQ260" s="13"/>
      <c r="IR260" s="13"/>
    </row>
    <row r="261" spans="1:252" ht="151.5" customHeight="1">
      <c r="A261" s="19" t="s">
        <v>34</v>
      </c>
      <c r="B261" s="9"/>
      <c r="C261" s="9" t="s">
        <v>313</v>
      </c>
      <c r="D261" s="9" t="s">
        <v>317</v>
      </c>
      <c r="E261" s="9"/>
      <c r="F261" s="14">
        <f t="shared" si="81"/>
        <v>25546.5</v>
      </c>
      <c r="G261" s="14">
        <f>G262+G263</f>
        <v>25546.5</v>
      </c>
      <c r="H261" s="14">
        <f>H262+H263</f>
        <v>0</v>
      </c>
      <c r="I261" s="14">
        <f t="shared" si="84"/>
        <v>25528.5</v>
      </c>
      <c r="J261" s="14">
        <f>J262+J263</f>
        <v>25528.5</v>
      </c>
      <c r="K261" s="14">
        <f>K262+K263</f>
        <v>0</v>
      </c>
      <c r="L261" s="16">
        <f t="shared" si="63"/>
        <v>18</v>
      </c>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c r="FK261" s="13"/>
      <c r="FL261" s="13"/>
      <c r="FM261" s="13"/>
      <c r="FN261" s="13"/>
      <c r="FO261" s="13"/>
      <c r="FP261" s="13"/>
      <c r="FQ261" s="13"/>
      <c r="FR261" s="13"/>
      <c r="FS261" s="13"/>
      <c r="FT261" s="13"/>
      <c r="FU261" s="13"/>
      <c r="FV261" s="13"/>
      <c r="FW261" s="13"/>
      <c r="FX261" s="13"/>
      <c r="FY261" s="13"/>
      <c r="FZ261" s="13"/>
      <c r="GA261" s="13"/>
      <c r="GB261" s="13"/>
      <c r="GC261" s="13"/>
      <c r="GD261" s="13"/>
      <c r="GE261" s="13"/>
      <c r="GF261" s="13"/>
      <c r="GG261" s="13"/>
      <c r="GH261" s="13"/>
      <c r="GI261" s="13"/>
      <c r="GJ261" s="13"/>
      <c r="GK261" s="13"/>
      <c r="GL261" s="13"/>
      <c r="GM261" s="13"/>
      <c r="GN261" s="13"/>
      <c r="GO261" s="13"/>
      <c r="GP261" s="13"/>
      <c r="GQ261" s="13"/>
      <c r="GR261" s="13"/>
      <c r="GS261" s="13"/>
      <c r="GT261" s="13"/>
      <c r="GU261" s="13"/>
      <c r="GV261" s="13"/>
      <c r="GW261" s="13"/>
      <c r="GX261" s="13"/>
      <c r="GY261" s="13"/>
      <c r="GZ261" s="13"/>
      <c r="HA261" s="13"/>
      <c r="HB261" s="13"/>
      <c r="HC261" s="13"/>
      <c r="HD261" s="13"/>
      <c r="HE261" s="13"/>
      <c r="HF261" s="13"/>
      <c r="HG261" s="13"/>
      <c r="HH261" s="13"/>
      <c r="HI261" s="13"/>
      <c r="HJ261" s="13"/>
      <c r="HK261" s="13"/>
      <c r="HL261" s="13"/>
      <c r="HM261" s="13"/>
      <c r="HN261" s="13"/>
      <c r="HO261" s="13"/>
      <c r="HP261" s="13"/>
      <c r="HQ261" s="13"/>
      <c r="HR261" s="13"/>
      <c r="HS261" s="13"/>
      <c r="HT261" s="13"/>
      <c r="HU261" s="13"/>
      <c r="HV261" s="13"/>
      <c r="HW261" s="13"/>
      <c r="HX261" s="13"/>
      <c r="HY261" s="13"/>
      <c r="HZ261" s="13"/>
      <c r="IA261" s="13"/>
      <c r="IB261" s="13"/>
      <c r="IC261" s="13"/>
      <c r="ID261" s="13"/>
      <c r="IE261" s="13"/>
      <c r="IF261" s="13"/>
      <c r="IG261" s="13"/>
      <c r="IH261" s="13"/>
      <c r="II261" s="13"/>
      <c r="IJ261" s="13"/>
      <c r="IK261" s="13"/>
      <c r="IL261" s="13"/>
      <c r="IM261" s="13"/>
      <c r="IN261" s="13"/>
      <c r="IO261" s="13"/>
      <c r="IP261" s="13"/>
      <c r="IQ261" s="13"/>
      <c r="IR261" s="13"/>
    </row>
    <row r="262" spans="1:252" ht="228.75" customHeight="1">
      <c r="A262" s="15" t="s">
        <v>17</v>
      </c>
      <c r="B262" s="9"/>
      <c r="C262" s="9" t="s">
        <v>313</v>
      </c>
      <c r="D262" s="9" t="s">
        <v>317</v>
      </c>
      <c r="E262" s="9" t="s">
        <v>11</v>
      </c>
      <c r="F262" s="14">
        <f t="shared" si="81"/>
        <v>23774</v>
      </c>
      <c r="G262" s="14">
        <v>23774</v>
      </c>
      <c r="H262" s="32">
        <v>0</v>
      </c>
      <c r="I262" s="14">
        <f t="shared" si="84"/>
        <v>23774</v>
      </c>
      <c r="J262" s="14">
        <v>23774</v>
      </c>
      <c r="K262" s="32">
        <v>0</v>
      </c>
      <c r="L262" s="16">
        <f t="shared" si="63"/>
        <v>0</v>
      </c>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3"/>
      <c r="CA262" s="13"/>
      <c r="CB262" s="13"/>
      <c r="CC262" s="13"/>
      <c r="CD262" s="13"/>
      <c r="CE262" s="13"/>
      <c r="CF262" s="13"/>
      <c r="CG262" s="13"/>
      <c r="CH262" s="13"/>
      <c r="CI262" s="13"/>
      <c r="CJ262" s="13"/>
      <c r="CK262" s="13"/>
      <c r="CL262" s="13"/>
      <c r="CM262" s="13"/>
      <c r="CN262" s="13"/>
      <c r="CO262" s="13"/>
      <c r="CP262" s="13"/>
      <c r="CQ262" s="13"/>
      <c r="CR262" s="13"/>
      <c r="CS262" s="13"/>
      <c r="CT262" s="13"/>
      <c r="CU262" s="13"/>
      <c r="CV262" s="13"/>
      <c r="CW262" s="13"/>
      <c r="CX262" s="13"/>
      <c r="CY262" s="13"/>
      <c r="CZ262" s="13"/>
      <c r="DA262" s="13"/>
      <c r="DB262" s="13"/>
      <c r="DC262" s="13"/>
      <c r="DD262" s="13"/>
      <c r="DE262" s="13"/>
      <c r="DF262" s="13"/>
      <c r="DG262" s="13"/>
      <c r="DH262" s="13"/>
      <c r="DI262" s="13"/>
      <c r="DJ262" s="13"/>
      <c r="DK262" s="13"/>
      <c r="DL262" s="13"/>
      <c r="DM262" s="13"/>
      <c r="DN262" s="13"/>
      <c r="DO262" s="13"/>
      <c r="DP262" s="13"/>
      <c r="DQ262" s="13"/>
      <c r="DR262" s="13"/>
      <c r="DS262" s="13"/>
      <c r="DT262" s="13"/>
      <c r="DU262" s="13"/>
      <c r="DV262" s="13"/>
      <c r="DW262" s="13"/>
      <c r="DX262" s="13"/>
      <c r="DY262" s="13"/>
      <c r="DZ262" s="13"/>
      <c r="EA262" s="13"/>
      <c r="EB262" s="13"/>
      <c r="EC262" s="13"/>
      <c r="ED262" s="13"/>
      <c r="EE262" s="13"/>
      <c r="EF262" s="13"/>
      <c r="EG262" s="13"/>
      <c r="EH262" s="13"/>
      <c r="EI262" s="13"/>
      <c r="EJ262" s="13"/>
      <c r="EK262" s="13"/>
      <c r="EL262" s="13"/>
      <c r="EM262" s="13"/>
      <c r="EN262" s="13"/>
      <c r="EO262" s="13"/>
      <c r="EP262" s="13"/>
      <c r="EQ262" s="13"/>
      <c r="ER262" s="13"/>
      <c r="ES262" s="13"/>
      <c r="ET262" s="13"/>
      <c r="EU262" s="13"/>
      <c r="EV262" s="13"/>
      <c r="EW262" s="13"/>
      <c r="EX262" s="13"/>
      <c r="EY262" s="13"/>
      <c r="EZ262" s="13"/>
      <c r="FA262" s="13"/>
      <c r="FB262" s="13"/>
      <c r="FC262" s="13"/>
      <c r="FD262" s="13"/>
      <c r="FE262" s="13"/>
      <c r="FF262" s="13"/>
      <c r="FG262" s="13"/>
      <c r="FH262" s="13"/>
      <c r="FI262" s="13"/>
      <c r="FJ262" s="13"/>
      <c r="FK262" s="13"/>
      <c r="FL262" s="13"/>
      <c r="FM262" s="13"/>
      <c r="FN262" s="13"/>
      <c r="FO262" s="13"/>
      <c r="FP262" s="13"/>
      <c r="FQ262" s="13"/>
      <c r="FR262" s="13"/>
      <c r="FS262" s="13"/>
      <c r="FT262" s="13"/>
      <c r="FU262" s="13"/>
      <c r="FV262" s="13"/>
      <c r="FW262" s="13"/>
      <c r="FX262" s="13"/>
      <c r="FY262" s="13"/>
      <c r="FZ262" s="13"/>
      <c r="GA262" s="13"/>
      <c r="GB262" s="13"/>
      <c r="GC262" s="13"/>
      <c r="GD262" s="13"/>
      <c r="GE262" s="13"/>
      <c r="GF262" s="13"/>
      <c r="GG262" s="13"/>
      <c r="GH262" s="13"/>
      <c r="GI262" s="13"/>
      <c r="GJ262" s="13"/>
      <c r="GK262" s="13"/>
      <c r="GL262" s="13"/>
      <c r="GM262" s="13"/>
      <c r="GN262" s="13"/>
      <c r="GO262" s="13"/>
      <c r="GP262" s="13"/>
      <c r="GQ262" s="13"/>
      <c r="GR262" s="13"/>
      <c r="GS262" s="13"/>
      <c r="GT262" s="13"/>
      <c r="GU262" s="13"/>
      <c r="GV262" s="13"/>
      <c r="GW262" s="13"/>
      <c r="GX262" s="13"/>
      <c r="GY262" s="13"/>
      <c r="GZ262" s="13"/>
      <c r="HA262" s="13"/>
      <c r="HB262" s="13"/>
      <c r="HC262" s="13"/>
      <c r="HD262" s="13"/>
      <c r="HE262" s="13"/>
      <c r="HF262" s="13"/>
      <c r="HG262" s="13"/>
      <c r="HH262" s="13"/>
      <c r="HI262" s="13"/>
      <c r="HJ262" s="13"/>
      <c r="HK262" s="13"/>
      <c r="HL262" s="13"/>
      <c r="HM262" s="13"/>
      <c r="HN262" s="13"/>
      <c r="HO262" s="13"/>
      <c r="HP262" s="13"/>
      <c r="HQ262" s="13"/>
      <c r="HR262" s="13"/>
      <c r="HS262" s="13"/>
      <c r="HT262" s="13"/>
      <c r="HU262" s="13"/>
      <c r="HV262" s="13"/>
      <c r="HW262" s="13"/>
      <c r="HX262" s="13"/>
      <c r="HY262" s="13"/>
      <c r="HZ262" s="13"/>
      <c r="IA262" s="13"/>
      <c r="IB262" s="13"/>
      <c r="IC262" s="13"/>
      <c r="ID262" s="13"/>
      <c r="IE262" s="13"/>
      <c r="IF262" s="13"/>
      <c r="IG262" s="13"/>
      <c r="IH262" s="13"/>
      <c r="II262" s="13"/>
      <c r="IJ262" s="13"/>
      <c r="IK262" s="13"/>
      <c r="IL262" s="13"/>
      <c r="IM262" s="13"/>
      <c r="IN262" s="13"/>
      <c r="IO262" s="13"/>
      <c r="IP262" s="13"/>
      <c r="IQ262" s="13"/>
      <c r="IR262" s="13"/>
    </row>
    <row r="263" spans="1:252" ht="95.25" customHeight="1">
      <c r="A263" s="9" t="s">
        <v>18</v>
      </c>
      <c r="B263" s="9"/>
      <c r="C263" s="9" t="s">
        <v>313</v>
      </c>
      <c r="D263" s="9" t="s">
        <v>317</v>
      </c>
      <c r="E263" s="9" t="s">
        <v>12</v>
      </c>
      <c r="F263" s="14">
        <f>G263+H263</f>
        <v>1772.5</v>
      </c>
      <c r="G263" s="14">
        <v>1772.5</v>
      </c>
      <c r="H263" s="32">
        <v>0</v>
      </c>
      <c r="I263" s="14">
        <f>J263+K263</f>
        <v>1754.5</v>
      </c>
      <c r="J263" s="14">
        <v>1754.5</v>
      </c>
      <c r="K263" s="32">
        <v>0</v>
      </c>
      <c r="L263" s="16">
        <f t="shared" si="63"/>
        <v>18</v>
      </c>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c r="IG263" s="13"/>
      <c r="IH263" s="13"/>
      <c r="II263" s="13"/>
      <c r="IJ263" s="13"/>
      <c r="IK263" s="13"/>
      <c r="IL263" s="13"/>
      <c r="IM263" s="13"/>
      <c r="IN263" s="13"/>
      <c r="IO263" s="13"/>
      <c r="IP263" s="13"/>
      <c r="IQ263" s="13"/>
      <c r="IR263" s="13"/>
    </row>
    <row r="264" spans="1:252" ht="51.75" customHeight="1">
      <c r="A264" s="8" t="s">
        <v>20</v>
      </c>
      <c r="B264" s="8"/>
      <c r="C264" s="8" t="s">
        <v>21</v>
      </c>
      <c r="D264" s="8"/>
      <c r="E264" s="8"/>
      <c r="F264" s="11">
        <f>G264+H264</f>
        <v>520233.7</v>
      </c>
      <c r="G264" s="11">
        <f>G265+G273+G281</f>
        <v>60999.7</v>
      </c>
      <c r="H264" s="11">
        <f>H265+H273+H281</f>
        <v>459234</v>
      </c>
      <c r="I264" s="11">
        <f>I265+I273</f>
        <v>731068</v>
      </c>
      <c r="J264" s="11">
        <f>J265+J273+J281</f>
        <v>73107</v>
      </c>
      <c r="K264" s="11">
        <f>K265+K273+K284</f>
        <v>657961</v>
      </c>
      <c r="L264" s="16">
        <f t="shared" si="63"/>
        <v>-12107.3</v>
      </c>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c r="EI264" s="13"/>
      <c r="EJ264" s="13"/>
      <c r="EK264" s="13"/>
      <c r="EL264" s="13"/>
      <c r="EM264" s="13"/>
      <c r="EN264" s="13"/>
      <c r="EO264" s="13"/>
      <c r="EP264" s="13"/>
      <c r="EQ264" s="13"/>
      <c r="ER264" s="13"/>
      <c r="ES264" s="13"/>
      <c r="ET264" s="13"/>
      <c r="EU264" s="13"/>
      <c r="EV264" s="13"/>
      <c r="EW264" s="13"/>
      <c r="EX264" s="13"/>
      <c r="EY264" s="13"/>
      <c r="EZ264" s="13"/>
      <c r="FA264" s="13"/>
      <c r="FB264" s="13"/>
      <c r="FC264" s="13"/>
      <c r="FD264" s="13"/>
      <c r="FE264" s="13"/>
      <c r="FF264" s="13"/>
      <c r="FG264" s="13"/>
      <c r="FH264" s="13"/>
      <c r="FI264" s="13"/>
      <c r="FJ264" s="13"/>
      <c r="FK264" s="13"/>
      <c r="FL264" s="13"/>
      <c r="FM264" s="13"/>
      <c r="FN264" s="13"/>
      <c r="FO264" s="13"/>
      <c r="FP264" s="13"/>
      <c r="FQ264" s="13"/>
      <c r="FR264" s="13"/>
      <c r="FS264" s="13"/>
      <c r="FT264" s="13"/>
      <c r="FU264" s="13"/>
      <c r="FV264" s="13"/>
      <c r="FW264" s="13"/>
      <c r="FX264" s="13"/>
      <c r="FY264" s="13"/>
      <c r="FZ264" s="13"/>
      <c r="GA264" s="13"/>
      <c r="GB264" s="13"/>
      <c r="GC264" s="13"/>
      <c r="GD264" s="13"/>
      <c r="GE264" s="13"/>
      <c r="GF264" s="13"/>
      <c r="GG264" s="13"/>
      <c r="GH264" s="13"/>
      <c r="GI264" s="13"/>
      <c r="GJ264" s="13"/>
      <c r="GK264" s="13"/>
      <c r="GL264" s="13"/>
      <c r="GM264" s="13"/>
      <c r="GN264" s="13"/>
      <c r="GO264" s="13"/>
      <c r="GP264" s="13"/>
      <c r="GQ264" s="13"/>
      <c r="GR264" s="13"/>
      <c r="GS264" s="13"/>
      <c r="GT264" s="13"/>
      <c r="GU264" s="13"/>
      <c r="GV264" s="13"/>
      <c r="GW264" s="13"/>
      <c r="GX264" s="13"/>
      <c r="GY264" s="13"/>
      <c r="GZ264" s="13"/>
      <c r="HA264" s="13"/>
      <c r="HB264" s="13"/>
      <c r="HC264" s="13"/>
      <c r="HD264" s="13"/>
      <c r="HE264" s="13"/>
      <c r="HF264" s="13"/>
      <c r="HG264" s="13"/>
      <c r="HH264" s="13"/>
      <c r="HI264" s="13"/>
      <c r="HJ264" s="13"/>
      <c r="HK264" s="13"/>
      <c r="HL264" s="13"/>
      <c r="HM264" s="13"/>
      <c r="HN264" s="13"/>
      <c r="HO264" s="13"/>
      <c r="HP264" s="13"/>
      <c r="HQ264" s="13"/>
      <c r="HR264" s="13"/>
      <c r="HS264" s="13"/>
      <c r="HT264" s="13"/>
      <c r="HU264" s="13"/>
      <c r="HV264" s="13"/>
      <c r="HW264" s="13"/>
      <c r="HX264" s="13"/>
      <c r="HY264" s="13"/>
      <c r="HZ264" s="13"/>
      <c r="IA264" s="13"/>
      <c r="IB264" s="13"/>
      <c r="IC264" s="13"/>
      <c r="ID264" s="13"/>
      <c r="IE264" s="13"/>
      <c r="IF264" s="13"/>
      <c r="IG264" s="13"/>
      <c r="IH264" s="13"/>
      <c r="II264" s="13"/>
      <c r="IJ264" s="13"/>
      <c r="IK264" s="13"/>
      <c r="IL264" s="13"/>
      <c r="IM264" s="13"/>
      <c r="IN264" s="13"/>
      <c r="IO264" s="13"/>
      <c r="IP264" s="13"/>
      <c r="IQ264" s="13"/>
      <c r="IR264" s="13"/>
    </row>
    <row r="265" spans="1:252" ht="51.75" customHeight="1">
      <c r="A265" s="8" t="s">
        <v>333</v>
      </c>
      <c r="B265" s="8"/>
      <c r="C265" s="8" t="s">
        <v>334</v>
      </c>
      <c r="D265" s="8"/>
      <c r="E265" s="8"/>
      <c r="F265" s="11">
        <f>G265+H265</f>
        <v>292449.7</v>
      </c>
      <c r="G265" s="11">
        <f>G266</f>
        <v>38220.699999999997</v>
      </c>
      <c r="H265" s="11">
        <f t="shared" ref="G265:K267" si="85">H266</f>
        <v>254229</v>
      </c>
      <c r="I265" s="11">
        <f>J265+K265</f>
        <v>223258</v>
      </c>
      <c r="J265" s="11">
        <f t="shared" si="85"/>
        <v>22326</v>
      </c>
      <c r="K265" s="11">
        <f t="shared" si="85"/>
        <v>200932</v>
      </c>
      <c r="L265" s="16">
        <f t="shared" si="63"/>
        <v>15894.7</v>
      </c>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3"/>
      <c r="CA265" s="13"/>
      <c r="CB265" s="13"/>
      <c r="CC265" s="13"/>
      <c r="CD265" s="13"/>
      <c r="CE265" s="13"/>
      <c r="CF265" s="13"/>
      <c r="CG265" s="13"/>
      <c r="CH265" s="13"/>
      <c r="CI265" s="13"/>
      <c r="CJ265" s="13"/>
      <c r="CK265" s="13"/>
      <c r="CL265" s="13"/>
      <c r="CM265" s="13"/>
      <c r="CN265" s="13"/>
      <c r="CO265" s="13"/>
      <c r="CP265" s="13"/>
      <c r="CQ265" s="13"/>
      <c r="CR265" s="13"/>
      <c r="CS265" s="13"/>
      <c r="CT265" s="13"/>
      <c r="CU265" s="13"/>
      <c r="CV265" s="13"/>
      <c r="CW265" s="13"/>
      <c r="CX265" s="13"/>
      <c r="CY265" s="13"/>
      <c r="CZ265" s="13"/>
      <c r="DA265" s="13"/>
      <c r="DB265" s="13"/>
      <c r="DC265" s="13"/>
      <c r="DD265" s="13"/>
      <c r="DE265" s="13"/>
      <c r="DF265" s="13"/>
      <c r="DG265" s="13"/>
      <c r="DH265" s="13"/>
      <c r="DI265" s="13"/>
      <c r="DJ265" s="13"/>
      <c r="DK265" s="13"/>
      <c r="DL265" s="13"/>
      <c r="DM265" s="13"/>
      <c r="DN265" s="13"/>
      <c r="DO265" s="13"/>
      <c r="DP265" s="13"/>
      <c r="DQ265" s="13"/>
      <c r="DR265" s="13"/>
      <c r="DS265" s="13"/>
      <c r="DT265" s="13"/>
      <c r="DU265" s="13"/>
      <c r="DV265" s="13"/>
      <c r="DW265" s="13"/>
      <c r="DX265" s="13"/>
      <c r="DY265" s="13"/>
      <c r="DZ265" s="13"/>
      <c r="EA265" s="13"/>
      <c r="EB265" s="13"/>
      <c r="EC265" s="13"/>
      <c r="ED265" s="13"/>
      <c r="EE265" s="13"/>
      <c r="EF265" s="13"/>
      <c r="EG265" s="13"/>
      <c r="EH265" s="13"/>
      <c r="EI265" s="13"/>
      <c r="EJ265" s="13"/>
      <c r="EK265" s="13"/>
      <c r="EL265" s="13"/>
      <c r="EM265" s="13"/>
      <c r="EN265" s="13"/>
      <c r="EO265" s="13"/>
      <c r="EP265" s="13"/>
      <c r="EQ265" s="13"/>
      <c r="ER265" s="13"/>
      <c r="ES265" s="13"/>
      <c r="ET265" s="13"/>
      <c r="EU265" s="13"/>
      <c r="EV265" s="13"/>
      <c r="EW265" s="13"/>
      <c r="EX265" s="13"/>
      <c r="EY265" s="13"/>
      <c r="EZ265" s="13"/>
      <c r="FA265" s="13"/>
      <c r="FB265" s="13"/>
      <c r="FC265" s="13"/>
      <c r="FD265" s="13"/>
      <c r="FE265" s="13"/>
      <c r="FF265" s="13"/>
      <c r="FG265" s="13"/>
      <c r="FH265" s="13"/>
      <c r="FI265" s="13"/>
      <c r="FJ265" s="13"/>
      <c r="FK265" s="13"/>
      <c r="FL265" s="13"/>
      <c r="FM265" s="13"/>
      <c r="FN265" s="13"/>
      <c r="FO265" s="13"/>
      <c r="FP265" s="13"/>
      <c r="FQ265" s="13"/>
      <c r="FR265" s="13"/>
      <c r="FS265" s="13"/>
      <c r="FT265" s="13"/>
      <c r="FU265" s="13"/>
      <c r="FV265" s="13"/>
      <c r="FW265" s="13"/>
      <c r="FX265" s="13"/>
      <c r="FY265" s="13"/>
      <c r="FZ265" s="13"/>
      <c r="GA265" s="13"/>
      <c r="GB265" s="13"/>
      <c r="GC265" s="13"/>
      <c r="GD265" s="13"/>
      <c r="GE265" s="13"/>
      <c r="GF265" s="13"/>
      <c r="GG265" s="13"/>
      <c r="GH265" s="13"/>
      <c r="GI265" s="13"/>
      <c r="GJ265" s="13"/>
      <c r="GK265" s="13"/>
      <c r="GL265" s="13"/>
      <c r="GM265" s="13"/>
      <c r="GN265" s="13"/>
      <c r="GO265" s="13"/>
      <c r="GP265" s="13"/>
      <c r="GQ265" s="13"/>
      <c r="GR265" s="13"/>
      <c r="GS265" s="13"/>
      <c r="GT265" s="13"/>
      <c r="GU265" s="13"/>
      <c r="GV265" s="13"/>
      <c r="GW265" s="13"/>
      <c r="GX265" s="13"/>
      <c r="GY265" s="13"/>
      <c r="GZ265" s="13"/>
      <c r="HA265" s="13"/>
      <c r="HB265" s="13"/>
      <c r="HC265" s="13"/>
      <c r="HD265" s="13"/>
      <c r="HE265" s="13"/>
      <c r="HF265" s="13"/>
      <c r="HG265" s="13"/>
      <c r="HH265" s="13"/>
      <c r="HI265" s="13"/>
      <c r="HJ265" s="13"/>
      <c r="HK265" s="13"/>
      <c r="HL265" s="13"/>
      <c r="HM265" s="13"/>
      <c r="HN265" s="13"/>
      <c r="HO265" s="13"/>
      <c r="HP265" s="13"/>
      <c r="HQ265" s="13"/>
      <c r="HR265" s="13"/>
      <c r="HS265" s="13"/>
      <c r="HT265" s="13"/>
      <c r="HU265" s="13"/>
      <c r="HV265" s="13"/>
      <c r="HW265" s="13"/>
      <c r="HX265" s="13"/>
      <c r="HY265" s="13"/>
      <c r="HZ265" s="13"/>
      <c r="IA265" s="13"/>
      <c r="IB265" s="13"/>
      <c r="IC265" s="13"/>
      <c r="ID265" s="13"/>
      <c r="IE265" s="13"/>
      <c r="IF265" s="13"/>
      <c r="IG265" s="13"/>
      <c r="IH265" s="13"/>
      <c r="II265" s="13"/>
      <c r="IJ265" s="13"/>
      <c r="IK265" s="13"/>
      <c r="IL265" s="13"/>
      <c r="IM265" s="13"/>
      <c r="IN265" s="13"/>
      <c r="IO265" s="13"/>
      <c r="IP265" s="13"/>
      <c r="IQ265" s="13"/>
      <c r="IR265" s="13"/>
    </row>
    <row r="266" spans="1:252" ht="132.75" customHeight="1">
      <c r="A266" s="20" t="s">
        <v>844</v>
      </c>
      <c r="B266" s="8"/>
      <c r="C266" s="8" t="s">
        <v>334</v>
      </c>
      <c r="D266" s="8" t="s">
        <v>31</v>
      </c>
      <c r="E266" s="8"/>
      <c r="F266" s="11">
        <f t="shared" ref="F266:F268" si="86">G266+H266</f>
        <v>292449.7</v>
      </c>
      <c r="G266" s="11">
        <f t="shared" si="85"/>
        <v>38220.699999999997</v>
      </c>
      <c r="H266" s="11">
        <f t="shared" si="85"/>
        <v>254229</v>
      </c>
      <c r="I266" s="11">
        <f t="shared" ref="I266:I268" si="87">J266+K266</f>
        <v>223258</v>
      </c>
      <c r="J266" s="11">
        <f t="shared" si="85"/>
        <v>22326</v>
      </c>
      <c r="K266" s="11">
        <f t="shared" si="85"/>
        <v>200932</v>
      </c>
      <c r="L266" s="16">
        <f t="shared" si="63"/>
        <v>15894.7</v>
      </c>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3"/>
      <c r="CA266" s="13"/>
      <c r="CB266" s="13"/>
      <c r="CC266" s="13"/>
      <c r="CD266" s="13"/>
      <c r="CE266" s="13"/>
      <c r="CF266" s="13"/>
      <c r="CG266" s="13"/>
      <c r="CH266" s="13"/>
      <c r="CI266" s="13"/>
      <c r="CJ266" s="13"/>
      <c r="CK266" s="13"/>
      <c r="CL266" s="13"/>
      <c r="CM266" s="13"/>
      <c r="CN266" s="13"/>
      <c r="CO266" s="13"/>
      <c r="CP266" s="13"/>
      <c r="CQ266" s="13"/>
      <c r="CR266" s="13"/>
      <c r="CS266" s="13"/>
      <c r="CT266" s="13"/>
      <c r="CU266" s="13"/>
      <c r="CV266" s="13"/>
      <c r="CW266" s="13"/>
      <c r="CX266" s="13"/>
      <c r="CY266" s="13"/>
      <c r="CZ266" s="13"/>
      <c r="DA266" s="13"/>
      <c r="DB266" s="13"/>
      <c r="DC266" s="13"/>
      <c r="DD266" s="13"/>
      <c r="DE266" s="13"/>
      <c r="DF266" s="13"/>
      <c r="DG266" s="13"/>
      <c r="DH266" s="13"/>
      <c r="DI266" s="13"/>
      <c r="DJ266" s="13"/>
      <c r="DK266" s="13"/>
      <c r="DL266" s="13"/>
      <c r="DM266" s="13"/>
      <c r="DN266" s="13"/>
      <c r="DO266" s="13"/>
      <c r="DP266" s="13"/>
      <c r="DQ266" s="13"/>
      <c r="DR266" s="13"/>
      <c r="DS266" s="13"/>
      <c r="DT266" s="13"/>
      <c r="DU266" s="13"/>
      <c r="DV266" s="13"/>
      <c r="DW266" s="13"/>
      <c r="DX266" s="13"/>
      <c r="DY266" s="13"/>
      <c r="DZ266" s="13"/>
      <c r="EA266" s="13"/>
      <c r="EB266" s="13"/>
      <c r="EC266" s="13"/>
      <c r="ED266" s="13"/>
      <c r="EE266" s="13"/>
      <c r="EF266" s="13"/>
      <c r="EG266" s="13"/>
      <c r="EH266" s="13"/>
      <c r="EI266" s="13"/>
      <c r="EJ266" s="13"/>
      <c r="EK266" s="13"/>
      <c r="EL266" s="13"/>
      <c r="EM266" s="13"/>
      <c r="EN266" s="13"/>
      <c r="EO266" s="13"/>
      <c r="EP266" s="13"/>
      <c r="EQ266" s="13"/>
      <c r="ER266" s="13"/>
      <c r="ES266" s="13"/>
      <c r="ET266" s="13"/>
      <c r="EU266" s="13"/>
      <c r="EV266" s="13"/>
      <c r="EW266" s="13"/>
      <c r="EX266" s="13"/>
      <c r="EY266" s="13"/>
      <c r="EZ266" s="13"/>
      <c r="FA266" s="13"/>
      <c r="FB266" s="13"/>
      <c r="FC266" s="13"/>
      <c r="FD266" s="13"/>
      <c r="FE266" s="13"/>
      <c r="FF266" s="13"/>
      <c r="FG266" s="13"/>
      <c r="FH266" s="13"/>
      <c r="FI266" s="13"/>
      <c r="FJ266" s="13"/>
      <c r="FK266" s="13"/>
      <c r="FL266" s="13"/>
      <c r="FM266" s="13"/>
      <c r="FN266" s="13"/>
      <c r="FO266" s="13"/>
      <c r="FP266" s="13"/>
      <c r="FQ266" s="13"/>
      <c r="FR266" s="13"/>
      <c r="FS266" s="13"/>
      <c r="FT266" s="13"/>
      <c r="FU266" s="13"/>
      <c r="FV266" s="13"/>
      <c r="FW266" s="13"/>
      <c r="FX266" s="13"/>
      <c r="FY266" s="13"/>
      <c r="FZ266" s="13"/>
      <c r="GA266" s="13"/>
      <c r="GB266" s="13"/>
      <c r="GC266" s="13"/>
      <c r="GD266" s="13"/>
      <c r="GE266" s="13"/>
      <c r="GF266" s="13"/>
      <c r="GG266" s="13"/>
      <c r="GH266" s="13"/>
      <c r="GI266" s="13"/>
      <c r="GJ266" s="13"/>
      <c r="GK266" s="13"/>
      <c r="GL266" s="13"/>
      <c r="GM266" s="13"/>
      <c r="GN266" s="13"/>
      <c r="GO266" s="13"/>
      <c r="GP266" s="13"/>
      <c r="GQ266" s="13"/>
      <c r="GR266" s="13"/>
      <c r="GS266" s="13"/>
      <c r="GT266" s="13"/>
      <c r="GU266" s="13"/>
      <c r="GV266" s="13"/>
      <c r="GW266" s="13"/>
      <c r="GX266" s="13"/>
      <c r="GY266" s="13"/>
      <c r="GZ266" s="13"/>
      <c r="HA266" s="13"/>
      <c r="HB266" s="13"/>
      <c r="HC266" s="13"/>
      <c r="HD266" s="13"/>
      <c r="HE266" s="13"/>
      <c r="HF266" s="13"/>
      <c r="HG266" s="13"/>
      <c r="HH266" s="13"/>
      <c r="HI266" s="13"/>
      <c r="HJ266" s="13"/>
      <c r="HK266" s="13"/>
      <c r="HL266" s="13"/>
      <c r="HM266" s="13"/>
      <c r="HN266" s="13"/>
      <c r="HO266" s="13"/>
      <c r="HP266" s="13"/>
      <c r="HQ266" s="13"/>
      <c r="HR266" s="13"/>
      <c r="HS266" s="13"/>
      <c r="HT266" s="13"/>
      <c r="HU266" s="13"/>
      <c r="HV266" s="13"/>
      <c r="HW266" s="13"/>
      <c r="HX266" s="13"/>
      <c r="HY266" s="13"/>
      <c r="HZ266" s="13"/>
      <c r="IA266" s="13"/>
      <c r="IB266" s="13"/>
      <c r="IC266" s="13"/>
      <c r="ID266" s="13"/>
      <c r="IE266" s="13"/>
      <c r="IF266" s="13"/>
      <c r="IG266" s="13"/>
      <c r="IH266" s="13"/>
      <c r="II266" s="13"/>
      <c r="IJ266" s="13"/>
      <c r="IK266" s="13"/>
      <c r="IL266" s="13"/>
      <c r="IM266" s="13"/>
      <c r="IN266" s="13"/>
      <c r="IO266" s="13"/>
      <c r="IP266" s="13"/>
      <c r="IQ266" s="13"/>
      <c r="IR266" s="13"/>
    </row>
    <row r="267" spans="1:252" ht="94.5" customHeight="1">
      <c r="A267" s="20" t="s">
        <v>335</v>
      </c>
      <c r="B267" s="8"/>
      <c r="C267" s="8" t="s">
        <v>334</v>
      </c>
      <c r="D267" s="8" t="s">
        <v>336</v>
      </c>
      <c r="E267" s="8"/>
      <c r="F267" s="11">
        <f t="shared" si="86"/>
        <v>292449.7</v>
      </c>
      <c r="G267" s="11">
        <f t="shared" si="85"/>
        <v>38220.699999999997</v>
      </c>
      <c r="H267" s="11">
        <f t="shared" si="85"/>
        <v>254229</v>
      </c>
      <c r="I267" s="11">
        <f t="shared" si="87"/>
        <v>223258</v>
      </c>
      <c r="J267" s="11">
        <f t="shared" si="85"/>
        <v>22326</v>
      </c>
      <c r="K267" s="11">
        <f t="shared" si="85"/>
        <v>200932</v>
      </c>
      <c r="L267" s="16">
        <f t="shared" si="63"/>
        <v>15894.7</v>
      </c>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3"/>
      <c r="CA267" s="13"/>
      <c r="CB267" s="13"/>
      <c r="CC267" s="13"/>
      <c r="CD267" s="13"/>
      <c r="CE267" s="13"/>
      <c r="CF267" s="13"/>
      <c r="CG267" s="13"/>
      <c r="CH267" s="13"/>
      <c r="CI267" s="13"/>
      <c r="CJ267" s="13"/>
      <c r="CK267" s="13"/>
      <c r="CL267" s="13"/>
      <c r="CM267" s="13"/>
      <c r="CN267" s="13"/>
      <c r="CO267" s="13"/>
      <c r="CP267" s="13"/>
      <c r="CQ267" s="13"/>
      <c r="CR267" s="13"/>
      <c r="CS267" s="13"/>
      <c r="CT267" s="13"/>
      <c r="CU267" s="13"/>
      <c r="CV267" s="13"/>
      <c r="CW267" s="13"/>
      <c r="CX267" s="13"/>
      <c r="CY267" s="13"/>
      <c r="CZ267" s="13"/>
      <c r="DA267" s="13"/>
      <c r="DB267" s="13"/>
      <c r="DC267" s="13"/>
      <c r="DD267" s="13"/>
      <c r="DE267" s="13"/>
      <c r="DF267" s="13"/>
      <c r="DG267" s="13"/>
      <c r="DH267" s="13"/>
      <c r="DI267" s="13"/>
      <c r="DJ267" s="13"/>
      <c r="DK267" s="13"/>
      <c r="DL267" s="13"/>
      <c r="DM267" s="13"/>
      <c r="DN267" s="13"/>
      <c r="DO267" s="13"/>
      <c r="DP267" s="13"/>
      <c r="DQ267" s="13"/>
      <c r="DR267" s="13"/>
      <c r="DS267" s="13"/>
      <c r="DT267" s="13"/>
      <c r="DU267" s="13"/>
      <c r="DV267" s="13"/>
      <c r="DW267" s="13"/>
      <c r="DX267" s="13"/>
      <c r="DY267" s="13"/>
      <c r="DZ267" s="13"/>
      <c r="EA267" s="13"/>
      <c r="EB267" s="13"/>
      <c r="EC267" s="13"/>
      <c r="ED267" s="13"/>
      <c r="EE267" s="13"/>
      <c r="EF267" s="13"/>
      <c r="EG267" s="13"/>
      <c r="EH267" s="13"/>
      <c r="EI267" s="13"/>
      <c r="EJ267" s="13"/>
      <c r="EK267" s="13"/>
      <c r="EL267" s="13"/>
      <c r="EM267" s="13"/>
      <c r="EN267" s="13"/>
      <c r="EO267" s="13"/>
      <c r="EP267" s="13"/>
      <c r="EQ267" s="13"/>
      <c r="ER267" s="13"/>
      <c r="ES267" s="13"/>
      <c r="ET267" s="13"/>
      <c r="EU267" s="13"/>
      <c r="EV267" s="13"/>
      <c r="EW267" s="13"/>
      <c r="EX267" s="13"/>
      <c r="EY267" s="13"/>
      <c r="EZ267" s="13"/>
      <c r="FA267" s="13"/>
      <c r="FB267" s="13"/>
      <c r="FC267" s="13"/>
      <c r="FD267" s="13"/>
      <c r="FE267" s="13"/>
      <c r="FF267" s="13"/>
      <c r="FG267" s="13"/>
      <c r="FH267" s="13"/>
      <c r="FI267" s="13"/>
      <c r="FJ267" s="13"/>
      <c r="FK267" s="13"/>
      <c r="FL267" s="13"/>
      <c r="FM267" s="13"/>
      <c r="FN267" s="13"/>
      <c r="FO267" s="13"/>
      <c r="FP267" s="13"/>
      <c r="FQ267" s="13"/>
      <c r="FR267" s="13"/>
      <c r="FS267" s="13"/>
      <c r="FT267" s="13"/>
      <c r="FU267" s="13"/>
      <c r="FV267" s="13"/>
      <c r="FW267" s="13"/>
      <c r="FX267" s="13"/>
      <c r="FY267" s="13"/>
      <c r="FZ267" s="13"/>
      <c r="GA267" s="13"/>
      <c r="GB267" s="13"/>
      <c r="GC267" s="13"/>
      <c r="GD267" s="13"/>
      <c r="GE267" s="13"/>
      <c r="GF267" s="13"/>
      <c r="GG267" s="13"/>
      <c r="GH267" s="13"/>
      <c r="GI267" s="13"/>
      <c r="GJ267" s="13"/>
      <c r="GK267" s="13"/>
      <c r="GL267" s="13"/>
      <c r="GM267" s="13"/>
      <c r="GN267" s="13"/>
      <c r="GO267" s="13"/>
      <c r="GP267" s="13"/>
      <c r="GQ267" s="13"/>
      <c r="GR267" s="13"/>
      <c r="GS267" s="13"/>
      <c r="GT267" s="13"/>
      <c r="GU267" s="13"/>
      <c r="GV267" s="13"/>
      <c r="GW267" s="13"/>
      <c r="GX267" s="13"/>
      <c r="GY267" s="13"/>
      <c r="GZ267" s="13"/>
      <c r="HA267" s="13"/>
      <c r="HB267" s="13"/>
      <c r="HC267" s="13"/>
      <c r="HD267" s="13"/>
      <c r="HE267" s="13"/>
      <c r="HF267" s="13"/>
      <c r="HG267" s="13"/>
      <c r="HH267" s="13"/>
      <c r="HI267" s="13"/>
      <c r="HJ267" s="13"/>
      <c r="HK267" s="13"/>
      <c r="HL267" s="13"/>
      <c r="HM267" s="13"/>
      <c r="HN267" s="13"/>
      <c r="HO267" s="13"/>
      <c r="HP267" s="13"/>
      <c r="HQ267" s="13"/>
      <c r="HR267" s="13"/>
      <c r="HS267" s="13"/>
      <c r="HT267" s="13"/>
      <c r="HU267" s="13"/>
      <c r="HV267" s="13"/>
      <c r="HW267" s="13"/>
      <c r="HX267" s="13"/>
      <c r="HY267" s="13"/>
      <c r="HZ267" s="13"/>
      <c r="IA267" s="13"/>
      <c r="IB267" s="13"/>
      <c r="IC267" s="13"/>
      <c r="ID267" s="13"/>
      <c r="IE267" s="13"/>
      <c r="IF267" s="13"/>
      <c r="IG267" s="13"/>
      <c r="IH267" s="13"/>
      <c r="II267" s="13"/>
      <c r="IJ267" s="13"/>
      <c r="IK267" s="13"/>
      <c r="IL267" s="13"/>
      <c r="IM267" s="13"/>
      <c r="IN267" s="13"/>
      <c r="IO267" s="13"/>
      <c r="IP267" s="13"/>
      <c r="IQ267" s="13"/>
      <c r="IR267" s="13"/>
    </row>
    <row r="268" spans="1:252" ht="173.25" customHeight="1">
      <c r="A268" s="20" t="s">
        <v>813</v>
      </c>
      <c r="B268" s="8"/>
      <c r="C268" s="8" t="s">
        <v>334</v>
      </c>
      <c r="D268" s="8" t="s">
        <v>337</v>
      </c>
      <c r="E268" s="8"/>
      <c r="F268" s="11">
        <f t="shared" si="86"/>
        <v>292449.7</v>
      </c>
      <c r="G268" s="11">
        <f>G269+G271</f>
        <v>38220.699999999997</v>
      </c>
      <c r="H268" s="11">
        <f>H269+H271</f>
        <v>254229</v>
      </c>
      <c r="I268" s="11">
        <f t="shared" si="87"/>
        <v>223258</v>
      </c>
      <c r="J268" s="11">
        <f>J269+J271</f>
        <v>22326</v>
      </c>
      <c r="K268" s="11">
        <f>K269+K271</f>
        <v>200932</v>
      </c>
      <c r="L268" s="16">
        <f t="shared" si="63"/>
        <v>15894.7</v>
      </c>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c r="IG268" s="13"/>
      <c r="IH268" s="13"/>
      <c r="II268" s="13"/>
      <c r="IJ268" s="13"/>
      <c r="IK268" s="13"/>
      <c r="IL268" s="13"/>
      <c r="IM268" s="13"/>
      <c r="IN268" s="13"/>
      <c r="IO268" s="13"/>
      <c r="IP268" s="13"/>
      <c r="IQ268" s="13"/>
      <c r="IR268" s="13"/>
    </row>
    <row r="269" spans="1:252" ht="237.75" customHeight="1">
      <c r="A269" s="9" t="s">
        <v>955</v>
      </c>
      <c r="B269" s="9"/>
      <c r="C269" s="9" t="s">
        <v>334</v>
      </c>
      <c r="D269" s="9" t="s">
        <v>1062</v>
      </c>
      <c r="E269" s="9"/>
      <c r="F269" s="14">
        <f t="shared" ref="F269:F276" si="88">G269+H269</f>
        <v>254229</v>
      </c>
      <c r="G269" s="14">
        <f>G270</f>
        <v>0</v>
      </c>
      <c r="H269" s="14">
        <f>H270</f>
        <v>254229</v>
      </c>
      <c r="I269" s="14">
        <f t="shared" ref="I269:I276" si="89">J269+K269</f>
        <v>200932</v>
      </c>
      <c r="J269" s="14">
        <f>J270</f>
        <v>0</v>
      </c>
      <c r="K269" s="14">
        <f>K270</f>
        <v>200932</v>
      </c>
      <c r="L269" s="16">
        <f t="shared" si="63"/>
        <v>0</v>
      </c>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3"/>
      <c r="CA269" s="13"/>
      <c r="CB269" s="13"/>
      <c r="CC269" s="13"/>
      <c r="CD269" s="13"/>
      <c r="CE269" s="13"/>
      <c r="CF269" s="13"/>
      <c r="CG269" s="13"/>
      <c r="CH269" s="13"/>
      <c r="CI269" s="13"/>
      <c r="CJ269" s="13"/>
      <c r="CK269" s="13"/>
      <c r="CL269" s="13"/>
      <c r="CM269" s="13"/>
      <c r="CN269" s="13"/>
      <c r="CO269" s="13"/>
      <c r="CP269" s="13"/>
      <c r="CQ269" s="13"/>
      <c r="CR269" s="13"/>
      <c r="CS269" s="13"/>
      <c r="CT269" s="13"/>
      <c r="CU269" s="13"/>
      <c r="CV269" s="13"/>
      <c r="CW269" s="13"/>
      <c r="CX269" s="13"/>
      <c r="CY269" s="13"/>
      <c r="CZ269" s="13"/>
      <c r="DA269" s="13"/>
      <c r="DB269" s="13"/>
      <c r="DC269" s="13"/>
      <c r="DD269" s="13"/>
      <c r="DE269" s="13"/>
      <c r="DF269" s="13"/>
      <c r="DG269" s="13"/>
      <c r="DH269" s="13"/>
      <c r="DI269" s="13"/>
      <c r="DJ269" s="13"/>
      <c r="DK269" s="13"/>
      <c r="DL269" s="13"/>
      <c r="DM269" s="13"/>
      <c r="DN269" s="13"/>
      <c r="DO269" s="13"/>
      <c r="DP269" s="13"/>
      <c r="DQ269" s="13"/>
      <c r="DR269" s="13"/>
      <c r="DS269" s="13"/>
      <c r="DT269" s="13"/>
      <c r="DU269" s="13"/>
      <c r="DV269" s="13"/>
      <c r="DW269" s="13"/>
      <c r="DX269" s="13"/>
      <c r="DY269" s="13"/>
      <c r="DZ269" s="13"/>
      <c r="EA269" s="13"/>
      <c r="EB269" s="13"/>
      <c r="EC269" s="13"/>
      <c r="ED269" s="13"/>
      <c r="EE269" s="13"/>
      <c r="EF269" s="13"/>
      <c r="EG269" s="13"/>
      <c r="EH269" s="13"/>
      <c r="EI269" s="13"/>
      <c r="EJ269" s="13"/>
      <c r="EK269" s="13"/>
      <c r="EL269" s="13"/>
      <c r="EM269" s="13"/>
      <c r="EN269" s="13"/>
      <c r="EO269" s="13"/>
      <c r="EP269" s="13"/>
      <c r="EQ269" s="13"/>
      <c r="ER269" s="13"/>
      <c r="ES269" s="13"/>
      <c r="ET269" s="13"/>
      <c r="EU269" s="13"/>
      <c r="EV269" s="13"/>
      <c r="EW269" s="13"/>
      <c r="EX269" s="13"/>
      <c r="EY269" s="13"/>
      <c r="EZ269" s="13"/>
      <c r="FA269" s="13"/>
      <c r="FB269" s="13"/>
      <c r="FC269" s="13"/>
      <c r="FD269" s="13"/>
      <c r="FE269" s="13"/>
      <c r="FF269" s="13"/>
      <c r="FG269" s="13"/>
      <c r="FH269" s="13"/>
      <c r="FI269" s="13"/>
      <c r="FJ269" s="13"/>
      <c r="FK269" s="13"/>
      <c r="FL269" s="13"/>
      <c r="FM269" s="13"/>
      <c r="FN269" s="13"/>
      <c r="FO269" s="13"/>
      <c r="FP269" s="13"/>
      <c r="FQ269" s="13"/>
      <c r="FR269" s="13"/>
      <c r="FS269" s="13"/>
      <c r="FT269" s="13"/>
      <c r="FU269" s="13"/>
      <c r="FV269" s="13"/>
      <c r="FW269" s="13"/>
      <c r="FX269" s="13"/>
      <c r="FY269" s="13"/>
      <c r="FZ269" s="13"/>
      <c r="GA269" s="13"/>
      <c r="GB269" s="13"/>
      <c r="GC269" s="13"/>
      <c r="GD269" s="13"/>
      <c r="GE269" s="13"/>
      <c r="GF269" s="13"/>
      <c r="GG269" s="13"/>
      <c r="GH269" s="13"/>
      <c r="GI269" s="13"/>
      <c r="GJ269" s="13"/>
      <c r="GK269" s="13"/>
      <c r="GL269" s="13"/>
      <c r="GM269" s="13"/>
      <c r="GN269" s="13"/>
      <c r="GO269" s="13"/>
      <c r="GP269" s="13"/>
      <c r="GQ269" s="13"/>
      <c r="GR269" s="13"/>
      <c r="GS269" s="13"/>
      <c r="GT269" s="13"/>
      <c r="GU269" s="13"/>
      <c r="GV269" s="13"/>
      <c r="GW269" s="13"/>
      <c r="GX269" s="13"/>
      <c r="GY269" s="13"/>
      <c r="GZ269" s="13"/>
      <c r="HA269" s="13"/>
      <c r="HB269" s="13"/>
      <c r="HC269" s="13"/>
      <c r="HD269" s="13"/>
      <c r="HE269" s="13"/>
      <c r="HF269" s="13"/>
      <c r="HG269" s="13"/>
      <c r="HH269" s="13"/>
      <c r="HI269" s="13"/>
      <c r="HJ269" s="13"/>
      <c r="HK269" s="13"/>
      <c r="HL269" s="13"/>
      <c r="HM269" s="13"/>
      <c r="HN269" s="13"/>
      <c r="HO269" s="13"/>
      <c r="HP269" s="13"/>
      <c r="HQ269" s="13"/>
      <c r="HR269" s="13"/>
      <c r="HS269" s="13"/>
      <c r="HT269" s="13"/>
      <c r="HU269" s="13"/>
      <c r="HV269" s="13"/>
      <c r="HW269" s="13"/>
      <c r="HX269" s="13"/>
      <c r="HY269" s="13"/>
      <c r="HZ269" s="13"/>
      <c r="IA269" s="13"/>
      <c r="IB269" s="13"/>
      <c r="IC269" s="13"/>
      <c r="ID269" s="13"/>
      <c r="IE269" s="13"/>
      <c r="IF269" s="13"/>
      <c r="IG269" s="13"/>
      <c r="IH269" s="13"/>
      <c r="II269" s="13"/>
      <c r="IJ269" s="13"/>
      <c r="IK269" s="13"/>
      <c r="IL269" s="13"/>
      <c r="IM269" s="13"/>
      <c r="IN269" s="13"/>
      <c r="IO269" s="13"/>
      <c r="IP269" s="13"/>
      <c r="IQ269" s="13"/>
      <c r="IR269" s="13"/>
    </row>
    <row r="270" spans="1:252" ht="95.25" customHeight="1">
      <c r="A270" s="9" t="s">
        <v>18</v>
      </c>
      <c r="B270" s="9"/>
      <c r="C270" s="9" t="s">
        <v>334</v>
      </c>
      <c r="D270" s="9" t="s">
        <v>1062</v>
      </c>
      <c r="E270" s="9" t="s">
        <v>12</v>
      </c>
      <c r="F270" s="14">
        <f t="shared" si="88"/>
        <v>254229</v>
      </c>
      <c r="G270" s="14"/>
      <c r="H270" s="14">
        <v>254229</v>
      </c>
      <c r="I270" s="14">
        <f t="shared" si="89"/>
        <v>200932</v>
      </c>
      <c r="J270" s="14"/>
      <c r="K270" s="14">
        <v>200932</v>
      </c>
      <c r="L270" s="16">
        <f t="shared" si="63"/>
        <v>0</v>
      </c>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3"/>
      <c r="CA270" s="13"/>
      <c r="CB270" s="13"/>
      <c r="CC270" s="13"/>
      <c r="CD270" s="13"/>
      <c r="CE270" s="13"/>
      <c r="CF270" s="13"/>
      <c r="CG270" s="13"/>
      <c r="CH270" s="13"/>
      <c r="CI270" s="13"/>
      <c r="CJ270" s="13"/>
      <c r="CK270" s="13"/>
      <c r="CL270" s="13"/>
      <c r="CM270" s="13"/>
      <c r="CN270" s="13"/>
      <c r="CO270" s="13"/>
      <c r="CP270" s="13"/>
      <c r="CQ270" s="13"/>
      <c r="CR270" s="13"/>
      <c r="CS270" s="13"/>
      <c r="CT270" s="13"/>
      <c r="CU270" s="13"/>
      <c r="CV270" s="13"/>
      <c r="CW270" s="13"/>
      <c r="CX270" s="13"/>
      <c r="CY270" s="13"/>
      <c r="CZ270" s="13"/>
      <c r="DA270" s="13"/>
      <c r="DB270" s="13"/>
      <c r="DC270" s="13"/>
      <c r="DD270" s="13"/>
      <c r="DE270" s="13"/>
      <c r="DF270" s="13"/>
      <c r="DG270" s="13"/>
      <c r="DH270" s="13"/>
      <c r="DI270" s="13"/>
      <c r="DJ270" s="13"/>
      <c r="DK270" s="13"/>
      <c r="DL270" s="13"/>
      <c r="DM270" s="13"/>
      <c r="DN270" s="13"/>
      <c r="DO270" s="13"/>
      <c r="DP270" s="13"/>
      <c r="DQ270" s="13"/>
      <c r="DR270" s="13"/>
      <c r="DS270" s="13"/>
      <c r="DT270" s="13"/>
      <c r="DU270" s="13"/>
      <c r="DV270" s="13"/>
      <c r="DW270" s="13"/>
      <c r="DX270" s="13"/>
      <c r="DY270" s="13"/>
      <c r="DZ270" s="13"/>
      <c r="EA270" s="13"/>
      <c r="EB270" s="13"/>
      <c r="EC270" s="13"/>
      <c r="ED270" s="13"/>
      <c r="EE270" s="13"/>
      <c r="EF270" s="13"/>
      <c r="EG270" s="13"/>
      <c r="EH270" s="13"/>
      <c r="EI270" s="13"/>
      <c r="EJ270" s="13"/>
      <c r="EK270" s="13"/>
      <c r="EL270" s="13"/>
      <c r="EM270" s="13"/>
      <c r="EN270" s="13"/>
      <c r="EO270" s="13"/>
      <c r="EP270" s="13"/>
      <c r="EQ270" s="13"/>
      <c r="ER270" s="13"/>
      <c r="ES270" s="13"/>
      <c r="ET270" s="13"/>
      <c r="EU270" s="13"/>
      <c r="EV270" s="13"/>
      <c r="EW270" s="13"/>
      <c r="EX270" s="13"/>
      <c r="EY270" s="13"/>
      <c r="EZ270" s="13"/>
      <c r="FA270" s="13"/>
      <c r="FB270" s="13"/>
      <c r="FC270" s="13"/>
      <c r="FD270" s="13"/>
      <c r="FE270" s="13"/>
      <c r="FF270" s="13"/>
      <c r="FG270" s="13"/>
      <c r="FH270" s="13"/>
      <c r="FI270" s="13"/>
      <c r="FJ270" s="13"/>
      <c r="FK270" s="13"/>
      <c r="FL270" s="13"/>
      <c r="FM270" s="13"/>
      <c r="FN270" s="13"/>
      <c r="FO270" s="13"/>
      <c r="FP270" s="13"/>
      <c r="FQ270" s="13"/>
      <c r="FR270" s="13"/>
      <c r="FS270" s="13"/>
      <c r="FT270" s="13"/>
      <c r="FU270" s="13"/>
      <c r="FV270" s="13"/>
      <c r="FW270" s="13"/>
      <c r="FX270" s="13"/>
      <c r="FY270" s="13"/>
      <c r="FZ270" s="13"/>
      <c r="GA270" s="13"/>
      <c r="GB270" s="13"/>
      <c r="GC270" s="13"/>
      <c r="GD270" s="13"/>
      <c r="GE270" s="13"/>
      <c r="GF270" s="13"/>
      <c r="GG270" s="13"/>
      <c r="GH270" s="13"/>
      <c r="GI270" s="13"/>
      <c r="GJ270" s="13"/>
      <c r="GK270" s="13"/>
      <c r="GL270" s="13"/>
      <c r="GM270" s="13"/>
      <c r="GN270" s="13"/>
      <c r="GO270" s="13"/>
      <c r="GP270" s="13"/>
      <c r="GQ270" s="13"/>
      <c r="GR270" s="13"/>
      <c r="GS270" s="13"/>
      <c r="GT270" s="13"/>
      <c r="GU270" s="13"/>
      <c r="GV270" s="13"/>
      <c r="GW270" s="13"/>
      <c r="GX270" s="13"/>
      <c r="GY270" s="13"/>
      <c r="GZ270" s="13"/>
      <c r="HA270" s="13"/>
      <c r="HB270" s="13"/>
      <c r="HC270" s="13"/>
      <c r="HD270" s="13"/>
      <c r="HE270" s="13"/>
      <c r="HF270" s="13"/>
      <c r="HG270" s="13"/>
      <c r="HH270" s="13"/>
      <c r="HI270" s="13"/>
      <c r="HJ270" s="13"/>
      <c r="HK270" s="13"/>
      <c r="HL270" s="13"/>
      <c r="HM270" s="13"/>
      <c r="HN270" s="13"/>
      <c r="HO270" s="13"/>
      <c r="HP270" s="13"/>
      <c r="HQ270" s="13"/>
      <c r="HR270" s="13"/>
      <c r="HS270" s="13"/>
      <c r="HT270" s="13"/>
      <c r="HU270" s="13"/>
      <c r="HV270" s="13"/>
      <c r="HW270" s="13"/>
      <c r="HX270" s="13"/>
      <c r="HY270" s="13"/>
      <c r="HZ270" s="13"/>
      <c r="IA270" s="13"/>
      <c r="IB270" s="13"/>
      <c r="IC270" s="13"/>
      <c r="ID270" s="13"/>
      <c r="IE270" s="13"/>
      <c r="IF270" s="13"/>
      <c r="IG270" s="13"/>
      <c r="IH270" s="13"/>
      <c r="II270" s="13"/>
      <c r="IJ270" s="13"/>
      <c r="IK270" s="13"/>
      <c r="IL270" s="13"/>
      <c r="IM270" s="13"/>
      <c r="IN270" s="13"/>
      <c r="IO270" s="13"/>
      <c r="IP270" s="13"/>
      <c r="IQ270" s="13"/>
      <c r="IR270" s="13"/>
    </row>
    <row r="271" spans="1:252" ht="249" customHeight="1">
      <c r="A271" s="9" t="s">
        <v>955</v>
      </c>
      <c r="B271" s="9"/>
      <c r="C271" s="9" t="s">
        <v>334</v>
      </c>
      <c r="D271" s="9" t="s">
        <v>1063</v>
      </c>
      <c r="E271" s="9"/>
      <c r="F271" s="14">
        <f t="shared" si="88"/>
        <v>38220.699999999997</v>
      </c>
      <c r="G271" s="14">
        <f>G272</f>
        <v>38220.699999999997</v>
      </c>
      <c r="H271" s="14">
        <f>H272</f>
        <v>0</v>
      </c>
      <c r="I271" s="14">
        <f t="shared" si="89"/>
        <v>22326</v>
      </c>
      <c r="J271" s="14">
        <f>J272</f>
        <v>22326</v>
      </c>
      <c r="K271" s="14">
        <f>K272</f>
        <v>0</v>
      </c>
      <c r="L271" s="16">
        <f t="shared" si="63"/>
        <v>15894.7</v>
      </c>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c r="IG271" s="13"/>
      <c r="IH271" s="13"/>
      <c r="II271" s="13"/>
      <c r="IJ271" s="13"/>
      <c r="IK271" s="13"/>
      <c r="IL271" s="13"/>
      <c r="IM271" s="13"/>
      <c r="IN271" s="13"/>
      <c r="IO271" s="13"/>
      <c r="IP271" s="13"/>
      <c r="IQ271" s="13"/>
      <c r="IR271" s="13"/>
    </row>
    <row r="272" spans="1:252" ht="95.25" customHeight="1">
      <c r="A272" s="9" t="s">
        <v>18</v>
      </c>
      <c r="B272" s="9"/>
      <c r="C272" s="9" t="s">
        <v>334</v>
      </c>
      <c r="D272" s="9" t="s">
        <v>1063</v>
      </c>
      <c r="E272" s="9" t="s">
        <v>12</v>
      </c>
      <c r="F272" s="14">
        <f t="shared" si="88"/>
        <v>38220.699999999997</v>
      </c>
      <c r="G272" s="14">
        <v>38220.699999999997</v>
      </c>
      <c r="H272" s="14"/>
      <c r="I272" s="14">
        <f t="shared" si="89"/>
        <v>22326</v>
      </c>
      <c r="J272" s="14">
        <v>22326</v>
      </c>
      <c r="K272" s="14"/>
      <c r="L272" s="16">
        <f t="shared" si="63"/>
        <v>15894.7</v>
      </c>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c r="IG272" s="13"/>
      <c r="IH272" s="13"/>
      <c r="II272" s="13"/>
      <c r="IJ272" s="13"/>
      <c r="IK272" s="13"/>
      <c r="IL272" s="13"/>
      <c r="IM272" s="13"/>
      <c r="IN272" s="13"/>
      <c r="IO272" s="13"/>
      <c r="IP272" s="13"/>
      <c r="IQ272" s="13"/>
      <c r="IR272" s="13"/>
    </row>
    <row r="273" spans="1:252" ht="51.75" customHeight="1">
      <c r="A273" s="34" t="s">
        <v>2</v>
      </c>
      <c r="B273" s="8"/>
      <c r="C273" s="8" t="s">
        <v>1</v>
      </c>
      <c r="D273" s="8"/>
      <c r="E273" s="8"/>
      <c r="F273" s="11">
        <f t="shared" si="88"/>
        <v>184602</v>
      </c>
      <c r="G273" s="11">
        <f t="shared" ref="G273:H275" si="90">G274</f>
        <v>18461</v>
      </c>
      <c r="H273" s="11">
        <f t="shared" si="90"/>
        <v>166141</v>
      </c>
      <c r="I273" s="11">
        <f t="shared" si="89"/>
        <v>507810</v>
      </c>
      <c r="J273" s="11">
        <f t="shared" ref="J273:K275" si="91">J274</f>
        <v>50781</v>
      </c>
      <c r="K273" s="11">
        <f t="shared" si="91"/>
        <v>457029</v>
      </c>
      <c r="L273" s="16">
        <f t="shared" ref="L273:L336" si="92">G273-J273</f>
        <v>-32320</v>
      </c>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c r="IG273" s="13"/>
      <c r="IH273" s="13"/>
      <c r="II273" s="13"/>
      <c r="IJ273" s="13"/>
      <c r="IK273" s="13"/>
      <c r="IL273" s="13"/>
      <c r="IM273" s="13"/>
      <c r="IN273" s="13"/>
      <c r="IO273" s="13"/>
      <c r="IP273" s="13"/>
      <c r="IQ273" s="13"/>
      <c r="IR273" s="13"/>
    </row>
    <row r="274" spans="1:252" ht="124.5" customHeight="1">
      <c r="A274" s="7" t="s">
        <v>844</v>
      </c>
      <c r="B274" s="8"/>
      <c r="C274" s="8" t="s">
        <v>1</v>
      </c>
      <c r="D274" s="8" t="s">
        <v>31</v>
      </c>
      <c r="E274" s="8"/>
      <c r="F274" s="11">
        <f t="shared" si="88"/>
        <v>184602</v>
      </c>
      <c r="G274" s="11">
        <f t="shared" si="90"/>
        <v>18461</v>
      </c>
      <c r="H274" s="11">
        <f t="shared" si="90"/>
        <v>166141</v>
      </c>
      <c r="I274" s="11">
        <f t="shared" si="89"/>
        <v>507810</v>
      </c>
      <c r="J274" s="11">
        <f t="shared" si="91"/>
        <v>50781</v>
      </c>
      <c r="K274" s="11">
        <f t="shared" si="91"/>
        <v>457029</v>
      </c>
      <c r="L274" s="16">
        <f t="shared" si="92"/>
        <v>-32320</v>
      </c>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c r="IG274" s="13"/>
      <c r="IH274" s="13"/>
      <c r="II274" s="13"/>
      <c r="IJ274" s="13"/>
      <c r="IK274" s="13"/>
      <c r="IL274" s="13"/>
      <c r="IM274" s="13"/>
      <c r="IN274" s="13"/>
      <c r="IO274" s="13"/>
      <c r="IP274" s="13"/>
      <c r="IQ274" s="13"/>
      <c r="IR274" s="13"/>
    </row>
    <row r="275" spans="1:252" ht="64.5" customHeight="1">
      <c r="A275" s="20" t="s">
        <v>367</v>
      </c>
      <c r="B275" s="8"/>
      <c r="C275" s="8" t="s">
        <v>1</v>
      </c>
      <c r="D275" s="8" t="s">
        <v>368</v>
      </c>
      <c r="E275" s="8"/>
      <c r="F275" s="11">
        <f t="shared" si="88"/>
        <v>184602</v>
      </c>
      <c r="G275" s="11">
        <f t="shared" si="90"/>
        <v>18461</v>
      </c>
      <c r="H275" s="11">
        <f t="shared" si="90"/>
        <v>166141</v>
      </c>
      <c r="I275" s="11">
        <f t="shared" si="89"/>
        <v>507810</v>
      </c>
      <c r="J275" s="11">
        <f t="shared" si="91"/>
        <v>50781</v>
      </c>
      <c r="K275" s="11">
        <f t="shared" si="91"/>
        <v>457029</v>
      </c>
      <c r="L275" s="16">
        <f t="shared" si="92"/>
        <v>-32320</v>
      </c>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c r="IG275" s="13"/>
      <c r="IH275" s="13"/>
      <c r="II275" s="13"/>
      <c r="IJ275" s="13"/>
      <c r="IK275" s="13"/>
      <c r="IL275" s="13"/>
      <c r="IM275" s="13"/>
      <c r="IN275" s="13"/>
      <c r="IO275" s="13"/>
      <c r="IP275" s="13"/>
      <c r="IQ275" s="13"/>
      <c r="IR275" s="13"/>
    </row>
    <row r="276" spans="1:252" ht="162" customHeight="1">
      <c r="A276" s="20" t="s">
        <v>814</v>
      </c>
      <c r="B276" s="8"/>
      <c r="C276" s="8" t="s">
        <v>1</v>
      </c>
      <c r="D276" s="8" t="s">
        <v>707</v>
      </c>
      <c r="E276" s="8"/>
      <c r="F276" s="11">
        <f t="shared" si="88"/>
        <v>184602</v>
      </c>
      <c r="G276" s="11">
        <f>G277+G279</f>
        <v>18461</v>
      </c>
      <c r="H276" s="11">
        <f>H277+H279</f>
        <v>166141</v>
      </c>
      <c r="I276" s="11">
        <f t="shared" si="89"/>
        <v>507810</v>
      </c>
      <c r="J276" s="11">
        <f>J277+J279</f>
        <v>50781</v>
      </c>
      <c r="K276" s="11">
        <f>K277+K279</f>
        <v>457029</v>
      </c>
      <c r="L276" s="16">
        <f t="shared" si="92"/>
        <v>-32320</v>
      </c>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c r="FK276" s="13"/>
      <c r="FL276" s="13"/>
      <c r="FM276" s="13"/>
      <c r="FN276" s="13"/>
      <c r="FO276" s="13"/>
      <c r="FP276" s="13"/>
      <c r="FQ276" s="13"/>
      <c r="FR276" s="13"/>
      <c r="FS276" s="13"/>
      <c r="FT276" s="13"/>
      <c r="FU276" s="13"/>
      <c r="FV276" s="13"/>
      <c r="FW276" s="13"/>
      <c r="FX276" s="13"/>
      <c r="FY276" s="13"/>
      <c r="FZ276" s="13"/>
      <c r="GA276" s="13"/>
      <c r="GB276" s="13"/>
      <c r="GC276" s="13"/>
      <c r="GD276" s="13"/>
      <c r="GE276" s="13"/>
      <c r="GF276" s="13"/>
      <c r="GG276" s="13"/>
      <c r="GH276" s="13"/>
      <c r="GI276" s="13"/>
      <c r="GJ276" s="13"/>
      <c r="GK276" s="13"/>
      <c r="GL276" s="13"/>
      <c r="GM276" s="13"/>
      <c r="GN276" s="13"/>
      <c r="GO276" s="13"/>
      <c r="GP276" s="13"/>
      <c r="GQ276" s="13"/>
      <c r="GR276" s="13"/>
      <c r="GS276" s="13"/>
      <c r="GT276" s="13"/>
      <c r="GU276" s="13"/>
      <c r="GV276" s="13"/>
      <c r="GW276" s="13"/>
      <c r="GX276" s="13"/>
      <c r="GY276" s="13"/>
      <c r="GZ276" s="13"/>
      <c r="HA276" s="13"/>
      <c r="HB276" s="13"/>
      <c r="HC276" s="13"/>
      <c r="HD276" s="13"/>
      <c r="HE276" s="13"/>
      <c r="HF276" s="13"/>
      <c r="HG276" s="13"/>
      <c r="HH276" s="13"/>
      <c r="HI276" s="13"/>
      <c r="HJ276" s="13"/>
      <c r="HK276" s="13"/>
      <c r="HL276" s="13"/>
      <c r="HM276" s="13"/>
      <c r="HN276" s="13"/>
      <c r="HO276" s="13"/>
      <c r="HP276" s="13"/>
      <c r="HQ276" s="13"/>
      <c r="HR276" s="13"/>
      <c r="HS276" s="13"/>
      <c r="HT276" s="13"/>
      <c r="HU276" s="13"/>
      <c r="HV276" s="13"/>
      <c r="HW276" s="13"/>
      <c r="HX276" s="13"/>
      <c r="HY276" s="13"/>
      <c r="HZ276" s="13"/>
      <c r="IA276" s="13"/>
      <c r="IB276" s="13"/>
      <c r="IC276" s="13"/>
      <c r="ID276" s="13"/>
      <c r="IE276" s="13"/>
      <c r="IF276" s="13"/>
      <c r="IG276" s="13"/>
      <c r="IH276" s="13"/>
      <c r="II276" s="13"/>
      <c r="IJ276" s="13"/>
      <c r="IK276" s="13"/>
      <c r="IL276" s="13"/>
      <c r="IM276" s="13"/>
      <c r="IN276" s="13"/>
      <c r="IO276" s="13"/>
      <c r="IP276" s="13"/>
      <c r="IQ276" s="13"/>
      <c r="IR276" s="13"/>
    </row>
    <row r="277" spans="1:252" ht="243.75" customHeight="1">
      <c r="A277" s="9" t="s">
        <v>791</v>
      </c>
      <c r="B277" s="9"/>
      <c r="C277" s="9" t="s">
        <v>1</v>
      </c>
      <c r="D277" s="9" t="s">
        <v>792</v>
      </c>
      <c r="E277" s="9"/>
      <c r="F277" s="14">
        <f t="shared" ref="F277:K277" si="93">F278</f>
        <v>166141</v>
      </c>
      <c r="G277" s="14">
        <f t="shared" si="93"/>
        <v>0</v>
      </c>
      <c r="H277" s="14">
        <f t="shared" si="93"/>
        <v>166141</v>
      </c>
      <c r="I277" s="14">
        <f t="shared" si="93"/>
        <v>457029</v>
      </c>
      <c r="J277" s="14">
        <f t="shared" si="93"/>
        <v>0</v>
      </c>
      <c r="K277" s="14">
        <f t="shared" si="93"/>
        <v>457029</v>
      </c>
      <c r="L277" s="16">
        <f t="shared" si="92"/>
        <v>0</v>
      </c>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c r="IG277" s="13"/>
      <c r="IH277" s="13"/>
      <c r="II277" s="13"/>
      <c r="IJ277" s="13"/>
      <c r="IK277" s="13"/>
      <c r="IL277" s="13"/>
      <c r="IM277" s="13"/>
      <c r="IN277" s="13"/>
      <c r="IO277" s="13"/>
      <c r="IP277" s="13"/>
      <c r="IQ277" s="13"/>
      <c r="IR277" s="13"/>
    </row>
    <row r="278" spans="1:252" ht="95.25" customHeight="1">
      <c r="A278" s="9" t="s">
        <v>18</v>
      </c>
      <c r="B278" s="9"/>
      <c r="C278" s="9" t="s">
        <v>1</v>
      </c>
      <c r="D278" s="9" t="s">
        <v>792</v>
      </c>
      <c r="E278" s="9" t="s">
        <v>12</v>
      </c>
      <c r="F278" s="14">
        <f>G278+H278</f>
        <v>166141</v>
      </c>
      <c r="G278" s="14"/>
      <c r="H278" s="14">
        <v>166141</v>
      </c>
      <c r="I278" s="14">
        <f>J278+K278</f>
        <v>457029</v>
      </c>
      <c r="J278" s="14"/>
      <c r="K278" s="14">
        <v>457029</v>
      </c>
      <c r="L278" s="16">
        <f t="shared" si="92"/>
        <v>0</v>
      </c>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c r="IG278" s="13"/>
      <c r="IH278" s="13"/>
      <c r="II278" s="13"/>
      <c r="IJ278" s="13"/>
      <c r="IK278" s="13"/>
      <c r="IL278" s="13"/>
      <c r="IM278" s="13"/>
      <c r="IN278" s="13"/>
      <c r="IO278" s="13"/>
      <c r="IP278" s="13"/>
      <c r="IQ278" s="13"/>
      <c r="IR278" s="13"/>
    </row>
    <row r="279" spans="1:252" ht="222.75" customHeight="1">
      <c r="A279" s="9" t="s">
        <v>955</v>
      </c>
      <c r="B279" s="9"/>
      <c r="C279" s="9" t="s">
        <v>1</v>
      </c>
      <c r="D279" s="9" t="s">
        <v>966</v>
      </c>
      <c r="E279" s="9"/>
      <c r="F279" s="14">
        <f t="shared" ref="F279" si="94">G279+H279</f>
        <v>18461</v>
      </c>
      <c r="G279" s="14">
        <f>G280</f>
        <v>18461</v>
      </c>
      <c r="H279" s="14">
        <f>H280</f>
        <v>0</v>
      </c>
      <c r="I279" s="14">
        <f t="shared" ref="I279" si="95">J279+K279</f>
        <v>50781</v>
      </c>
      <c r="J279" s="14">
        <f>J280</f>
        <v>50781</v>
      </c>
      <c r="K279" s="14">
        <f>K280</f>
        <v>0</v>
      </c>
      <c r="L279" s="16">
        <f t="shared" si="92"/>
        <v>-32320</v>
      </c>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c r="IH279" s="13"/>
      <c r="II279" s="13"/>
      <c r="IJ279" s="13"/>
      <c r="IK279" s="13"/>
      <c r="IL279" s="13"/>
      <c r="IM279" s="13"/>
      <c r="IN279" s="13"/>
      <c r="IO279" s="13"/>
      <c r="IP279" s="13"/>
      <c r="IQ279" s="13"/>
      <c r="IR279" s="13"/>
    </row>
    <row r="280" spans="1:252" ht="95.25" customHeight="1">
      <c r="A280" s="9" t="s">
        <v>18</v>
      </c>
      <c r="B280" s="9"/>
      <c r="C280" s="9" t="s">
        <v>1</v>
      </c>
      <c r="D280" s="9" t="s">
        <v>966</v>
      </c>
      <c r="E280" s="9" t="s">
        <v>12</v>
      </c>
      <c r="F280" s="14">
        <f t="shared" ref="F280:F288" si="96">G280+H280</f>
        <v>18461</v>
      </c>
      <c r="G280" s="14">
        <v>18461</v>
      </c>
      <c r="H280" s="14"/>
      <c r="I280" s="14">
        <f>J280+K280</f>
        <v>50781</v>
      </c>
      <c r="J280" s="14">
        <v>50781</v>
      </c>
      <c r="K280" s="14"/>
      <c r="L280" s="16">
        <f t="shared" si="92"/>
        <v>-32320</v>
      </c>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c r="IH280" s="13"/>
      <c r="II280" s="13"/>
      <c r="IJ280" s="13"/>
      <c r="IK280" s="13"/>
      <c r="IL280" s="13"/>
      <c r="IM280" s="13"/>
      <c r="IN280" s="13"/>
      <c r="IO280" s="13"/>
      <c r="IP280" s="13"/>
      <c r="IQ280" s="13"/>
      <c r="IR280" s="13"/>
    </row>
    <row r="281" spans="1:252" ht="61.9" customHeight="1">
      <c r="A281" s="20" t="s">
        <v>716</v>
      </c>
      <c r="B281" s="9"/>
      <c r="C281" s="8" t="s">
        <v>715</v>
      </c>
      <c r="D281" s="9"/>
      <c r="E281" s="9"/>
      <c r="F281" s="11">
        <f>G281+H281</f>
        <v>43182</v>
      </c>
      <c r="G281" s="11">
        <f t="shared" ref="G281:H283" si="97">G282</f>
        <v>4318</v>
      </c>
      <c r="H281" s="11">
        <f t="shared" si="97"/>
        <v>38864</v>
      </c>
      <c r="I281" s="11">
        <f>J281+K281</f>
        <v>0</v>
      </c>
      <c r="J281" s="23"/>
      <c r="K281" s="11"/>
      <c r="L281" s="16">
        <f t="shared" si="92"/>
        <v>4318</v>
      </c>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3"/>
      <c r="CA281" s="13"/>
      <c r="CB281" s="13"/>
      <c r="CC281" s="13"/>
      <c r="CD281" s="13"/>
      <c r="CE281" s="13"/>
      <c r="CF281" s="13"/>
      <c r="CG281" s="13"/>
      <c r="CH281" s="13"/>
      <c r="CI281" s="13"/>
      <c r="CJ281" s="13"/>
      <c r="CK281" s="13"/>
      <c r="CL281" s="13"/>
      <c r="CM281" s="13"/>
      <c r="CN281" s="13"/>
      <c r="CO281" s="13"/>
      <c r="CP281" s="13"/>
      <c r="CQ281" s="13"/>
      <c r="CR281" s="13"/>
      <c r="CS281" s="13"/>
      <c r="CT281" s="13"/>
      <c r="CU281" s="13"/>
      <c r="CV281" s="13"/>
      <c r="CW281" s="13"/>
      <c r="CX281" s="13"/>
      <c r="CY281" s="13"/>
      <c r="CZ281" s="13"/>
      <c r="DA281" s="13"/>
      <c r="DB281" s="13"/>
      <c r="DC281" s="13"/>
      <c r="DD281" s="13"/>
      <c r="DE281" s="13"/>
      <c r="DF281" s="13"/>
      <c r="DG281" s="13"/>
      <c r="DH281" s="13"/>
      <c r="DI281" s="13"/>
      <c r="DJ281" s="13"/>
      <c r="DK281" s="13"/>
      <c r="DL281" s="13"/>
      <c r="DM281" s="13"/>
      <c r="DN281" s="13"/>
      <c r="DO281" s="13"/>
      <c r="DP281" s="13"/>
      <c r="DQ281" s="13"/>
      <c r="DR281" s="13"/>
      <c r="DS281" s="13"/>
      <c r="DT281" s="13"/>
      <c r="DU281" s="13"/>
      <c r="DV281" s="13"/>
      <c r="DW281" s="13"/>
      <c r="DX281" s="13"/>
      <c r="DY281" s="13"/>
      <c r="DZ281" s="13"/>
      <c r="EA281" s="13"/>
      <c r="EB281" s="13"/>
      <c r="EC281" s="13"/>
      <c r="ED281" s="13"/>
      <c r="EE281" s="13"/>
      <c r="EF281" s="13"/>
      <c r="EG281" s="13"/>
      <c r="EH281" s="13"/>
      <c r="EI281" s="13"/>
      <c r="EJ281" s="13"/>
      <c r="EK281" s="13"/>
      <c r="EL281" s="13"/>
      <c r="EM281" s="13"/>
      <c r="EN281" s="13"/>
      <c r="EO281" s="13"/>
      <c r="EP281" s="13"/>
      <c r="EQ281" s="13"/>
      <c r="ER281" s="13"/>
      <c r="ES281" s="13"/>
      <c r="ET281" s="13"/>
      <c r="EU281" s="13"/>
      <c r="EV281" s="13"/>
      <c r="EW281" s="13"/>
      <c r="EX281" s="13"/>
      <c r="EY281" s="13"/>
      <c r="EZ281" s="13"/>
      <c r="FA281" s="13"/>
      <c r="FB281" s="13"/>
      <c r="FC281" s="13"/>
      <c r="FD281" s="13"/>
      <c r="FE281" s="13"/>
      <c r="FF281" s="13"/>
      <c r="FG281" s="13"/>
      <c r="FH281" s="13"/>
      <c r="FI281" s="13"/>
      <c r="FJ281" s="13"/>
      <c r="FK281" s="13"/>
      <c r="FL281" s="13"/>
      <c r="FM281" s="13"/>
      <c r="FN281" s="13"/>
      <c r="FO281" s="13"/>
      <c r="FP281" s="13"/>
      <c r="FQ281" s="13"/>
      <c r="FR281" s="13"/>
      <c r="FS281" s="13"/>
      <c r="FT281" s="13"/>
      <c r="FU281" s="13"/>
      <c r="FV281" s="13"/>
      <c r="FW281" s="13"/>
      <c r="FX281" s="13"/>
      <c r="FY281" s="13"/>
      <c r="FZ281" s="13"/>
      <c r="GA281" s="13"/>
      <c r="GB281" s="13"/>
      <c r="GC281" s="13"/>
      <c r="GD281" s="13"/>
      <c r="GE281" s="13"/>
      <c r="GF281" s="13"/>
      <c r="GG281" s="13"/>
      <c r="GH281" s="13"/>
      <c r="GI281" s="13"/>
      <c r="GJ281" s="13"/>
      <c r="GK281" s="13"/>
      <c r="GL281" s="13"/>
      <c r="GM281" s="13"/>
      <c r="GN281" s="13"/>
      <c r="GO281" s="13"/>
      <c r="GP281" s="13"/>
      <c r="GQ281" s="13"/>
      <c r="GR281" s="13"/>
      <c r="GS281" s="13"/>
      <c r="GT281" s="13"/>
      <c r="GU281" s="13"/>
      <c r="GV281" s="13"/>
      <c r="GW281" s="13"/>
      <c r="GX281" s="13"/>
      <c r="GY281" s="13"/>
      <c r="GZ281" s="13"/>
      <c r="HA281" s="13"/>
      <c r="HB281" s="13"/>
      <c r="HC281" s="13"/>
      <c r="HD281" s="13"/>
      <c r="HE281" s="13"/>
      <c r="HF281" s="13"/>
      <c r="HG281" s="13"/>
      <c r="HH281" s="13"/>
      <c r="HI281" s="13"/>
      <c r="HJ281" s="13"/>
      <c r="HK281" s="13"/>
      <c r="HL281" s="13"/>
      <c r="HM281" s="13"/>
      <c r="HN281" s="13"/>
      <c r="HO281" s="13"/>
      <c r="HP281" s="13"/>
      <c r="HQ281" s="13"/>
      <c r="HR281" s="13"/>
      <c r="HS281" s="13"/>
      <c r="HT281" s="13"/>
      <c r="HU281" s="13"/>
      <c r="HV281" s="13"/>
      <c r="HW281" s="13"/>
      <c r="HX281" s="13"/>
      <c r="HY281" s="13"/>
      <c r="HZ281" s="13"/>
      <c r="IA281" s="13"/>
      <c r="IB281" s="13"/>
      <c r="IC281" s="13"/>
      <c r="ID281" s="13"/>
      <c r="IE281" s="13"/>
      <c r="IF281" s="13"/>
      <c r="IG281" s="13"/>
      <c r="IH281" s="13"/>
      <c r="II281" s="13"/>
      <c r="IJ281" s="13"/>
      <c r="IK281" s="13"/>
      <c r="IL281" s="13"/>
      <c r="IM281" s="13"/>
      <c r="IN281" s="13"/>
      <c r="IO281" s="13"/>
      <c r="IP281" s="13"/>
      <c r="IQ281" s="13"/>
      <c r="IR281" s="13"/>
    </row>
    <row r="282" spans="1:252" ht="133.15" customHeight="1">
      <c r="A282" s="7" t="s">
        <v>844</v>
      </c>
      <c r="B282" s="9"/>
      <c r="C282" s="8" t="s">
        <v>715</v>
      </c>
      <c r="D282" s="8" t="s">
        <v>31</v>
      </c>
      <c r="E282" s="9"/>
      <c r="F282" s="11">
        <f t="shared" ref="F282:F283" si="98">G282+H282</f>
        <v>43182</v>
      </c>
      <c r="G282" s="11">
        <f t="shared" si="97"/>
        <v>4318</v>
      </c>
      <c r="H282" s="11">
        <f t="shared" si="97"/>
        <v>38864</v>
      </c>
      <c r="I282" s="11">
        <f t="shared" ref="I282:I288" si="99">J282+K282</f>
        <v>0</v>
      </c>
      <c r="J282" s="23"/>
      <c r="K282" s="11"/>
      <c r="L282" s="16">
        <f t="shared" si="92"/>
        <v>4318</v>
      </c>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c r="IH282" s="13"/>
      <c r="II282" s="13"/>
      <c r="IJ282" s="13"/>
      <c r="IK282" s="13"/>
      <c r="IL282" s="13"/>
      <c r="IM282" s="13"/>
      <c r="IN282" s="13"/>
      <c r="IO282" s="13"/>
      <c r="IP282" s="13"/>
      <c r="IQ282" s="13"/>
      <c r="IR282" s="13"/>
    </row>
    <row r="283" spans="1:252" ht="99" customHeight="1">
      <c r="A283" s="20" t="s">
        <v>392</v>
      </c>
      <c r="B283" s="9"/>
      <c r="C283" s="8" t="s">
        <v>715</v>
      </c>
      <c r="D283" s="8" t="s">
        <v>32</v>
      </c>
      <c r="E283" s="9"/>
      <c r="F283" s="11">
        <f t="shared" si="98"/>
        <v>43182</v>
      </c>
      <c r="G283" s="11">
        <f t="shared" si="97"/>
        <v>4318</v>
      </c>
      <c r="H283" s="11">
        <f t="shared" si="97"/>
        <v>38864</v>
      </c>
      <c r="I283" s="11">
        <f t="shared" si="99"/>
        <v>0</v>
      </c>
      <c r="J283" s="23"/>
      <c r="K283" s="11"/>
      <c r="L283" s="16">
        <f t="shared" si="92"/>
        <v>4318</v>
      </c>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c r="IH283" s="13"/>
      <c r="II283" s="13"/>
      <c r="IJ283" s="13"/>
      <c r="IK283" s="13"/>
      <c r="IL283" s="13"/>
      <c r="IM283" s="13"/>
      <c r="IN283" s="13"/>
      <c r="IO283" s="13"/>
      <c r="IP283" s="13"/>
      <c r="IQ283" s="13"/>
      <c r="IR283" s="13"/>
    </row>
    <row r="284" spans="1:252" ht="165.6" customHeight="1">
      <c r="A284" s="8" t="s">
        <v>1064</v>
      </c>
      <c r="B284" s="9"/>
      <c r="C284" s="8" t="s">
        <v>715</v>
      </c>
      <c r="D284" s="8" t="s">
        <v>1065</v>
      </c>
      <c r="E284" s="8"/>
      <c r="F284" s="11">
        <f t="shared" si="96"/>
        <v>43182</v>
      </c>
      <c r="G284" s="11">
        <f>G285+G287</f>
        <v>4318</v>
      </c>
      <c r="H284" s="11">
        <f>H285+H287</f>
        <v>38864</v>
      </c>
      <c r="I284" s="11">
        <f t="shared" si="99"/>
        <v>0</v>
      </c>
      <c r="J284" s="23"/>
      <c r="K284" s="24"/>
      <c r="L284" s="16">
        <f t="shared" si="92"/>
        <v>4318</v>
      </c>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c r="IH284" s="13"/>
      <c r="II284" s="13"/>
      <c r="IJ284" s="13"/>
      <c r="IK284" s="13"/>
      <c r="IL284" s="13"/>
      <c r="IM284" s="13"/>
      <c r="IN284" s="13"/>
      <c r="IO284" s="13"/>
      <c r="IP284" s="13"/>
      <c r="IQ284" s="13"/>
      <c r="IR284" s="13"/>
    </row>
    <row r="285" spans="1:252" ht="249.6" customHeight="1">
      <c r="A285" s="9" t="s">
        <v>791</v>
      </c>
      <c r="B285" s="9"/>
      <c r="C285" s="9" t="s">
        <v>715</v>
      </c>
      <c r="D285" s="9" t="s">
        <v>1066</v>
      </c>
      <c r="E285" s="9"/>
      <c r="F285" s="14">
        <f t="shared" si="96"/>
        <v>38864</v>
      </c>
      <c r="G285" s="14">
        <f>G286</f>
        <v>0</v>
      </c>
      <c r="H285" s="14">
        <f>H286</f>
        <v>38864</v>
      </c>
      <c r="I285" s="14">
        <f t="shared" si="99"/>
        <v>0</v>
      </c>
      <c r="J285" s="25"/>
      <c r="K285" s="26"/>
      <c r="L285" s="16">
        <f t="shared" si="92"/>
        <v>0</v>
      </c>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c r="IH285" s="13"/>
      <c r="II285" s="13"/>
      <c r="IJ285" s="13"/>
      <c r="IK285" s="13"/>
      <c r="IL285" s="13"/>
      <c r="IM285" s="13"/>
      <c r="IN285" s="13"/>
      <c r="IO285" s="13"/>
      <c r="IP285" s="13"/>
      <c r="IQ285" s="13"/>
      <c r="IR285" s="13"/>
    </row>
    <row r="286" spans="1:252" ht="95.25" customHeight="1">
      <c r="A286" s="9" t="s">
        <v>18</v>
      </c>
      <c r="B286" s="9"/>
      <c r="C286" s="9" t="s">
        <v>715</v>
      </c>
      <c r="D286" s="9" t="s">
        <v>1066</v>
      </c>
      <c r="E286" s="9" t="s">
        <v>12</v>
      </c>
      <c r="F286" s="14">
        <f t="shared" si="96"/>
        <v>38864</v>
      </c>
      <c r="G286" s="14"/>
      <c r="H286" s="14">
        <v>38864</v>
      </c>
      <c r="I286" s="14">
        <f t="shared" si="99"/>
        <v>0</v>
      </c>
      <c r="J286" s="25"/>
      <c r="K286" s="26"/>
      <c r="L286" s="16">
        <f t="shared" si="92"/>
        <v>0</v>
      </c>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c r="IH286" s="13"/>
      <c r="II286" s="13"/>
      <c r="IJ286" s="13"/>
      <c r="IK286" s="13"/>
      <c r="IL286" s="13"/>
      <c r="IM286" s="13"/>
      <c r="IN286" s="13"/>
      <c r="IO286" s="13"/>
      <c r="IP286" s="13"/>
      <c r="IQ286" s="13"/>
      <c r="IR286" s="13"/>
    </row>
    <row r="287" spans="1:252" ht="243" customHeight="1">
      <c r="A287" s="9" t="s">
        <v>791</v>
      </c>
      <c r="B287" s="9"/>
      <c r="C287" s="9" t="s">
        <v>715</v>
      </c>
      <c r="D287" s="9" t="s">
        <v>1067</v>
      </c>
      <c r="E287" s="9"/>
      <c r="F287" s="14">
        <f t="shared" si="96"/>
        <v>4318</v>
      </c>
      <c r="G287" s="14">
        <f>G288</f>
        <v>4318</v>
      </c>
      <c r="H287" s="14">
        <f>H288</f>
        <v>0</v>
      </c>
      <c r="I287" s="14">
        <f t="shared" si="99"/>
        <v>0</v>
      </c>
      <c r="J287" s="25"/>
      <c r="K287" s="26"/>
      <c r="L287" s="16">
        <f t="shared" si="92"/>
        <v>4318</v>
      </c>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c r="IH287" s="13"/>
      <c r="II287" s="13"/>
      <c r="IJ287" s="13"/>
      <c r="IK287" s="13"/>
      <c r="IL287" s="13"/>
      <c r="IM287" s="13"/>
      <c r="IN287" s="13"/>
      <c r="IO287" s="13"/>
      <c r="IP287" s="13"/>
      <c r="IQ287" s="13"/>
      <c r="IR287" s="13"/>
    </row>
    <row r="288" spans="1:252" ht="104.45" customHeight="1">
      <c r="A288" s="9" t="s">
        <v>18</v>
      </c>
      <c r="B288" s="9"/>
      <c r="C288" s="9" t="s">
        <v>715</v>
      </c>
      <c r="D288" s="9" t="s">
        <v>1067</v>
      </c>
      <c r="E288" s="9" t="s">
        <v>12</v>
      </c>
      <c r="F288" s="14">
        <f t="shared" si="96"/>
        <v>4318</v>
      </c>
      <c r="G288" s="14">
        <v>4318</v>
      </c>
      <c r="H288" s="14"/>
      <c r="I288" s="14">
        <f t="shared" si="99"/>
        <v>0</v>
      </c>
      <c r="J288" s="25"/>
      <c r="K288" s="26"/>
      <c r="L288" s="16">
        <f t="shared" si="92"/>
        <v>4318</v>
      </c>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c r="IH288" s="13"/>
      <c r="II288" s="13"/>
      <c r="IJ288" s="13"/>
      <c r="IK288" s="13"/>
      <c r="IL288" s="13"/>
      <c r="IM288" s="13"/>
      <c r="IN288" s="13"/>
      <c r="IO288" s="13"/>
      <c r="IP288" s="13"/>
      <c r="IQ288" s="13"/>
      <c r="IR288" s="13"/>
    </row>
    <row r="289" spans="1:252" ht="61.9" customHeight="1">
      <c r="A289" s="35" t="s">
        <v>24</v>
      </c>
      <c r="B289" s="8"/>
      <c r="C289" s="8" t="s">
        <v>25</v>
      </c>
      <c r="D289" s="8"/>
      <c r="E289" s="9"/>
      <c r="F289" s="11">
        <f t="shared" ref="F289:F306" si="100">G289+H289</f>
        <v>107308</v>
      </c>
      <c r="G289" s="11">
        <f t="shared" ref="G289:K290" si="101">G290</f>
        <v>10731</v>
      </c>
      <c r="H289" s="11">
        <f t="shared" si="101"/>
        <v>96577</v>
      </c>
      <c r="I289" s="11">
        <f t="shared" ref="I289:I306" si="102">J289+K289</f>
        <v>108560</v>
      </c>
      <c r="J289" s="11">
        <f t="shared" si="101"/>
        <v>10856</v>
      </c>
      <c r="K289" s="11">
        <f t="shared" si="101"/>
        <v>97704</v>
      </c>
      <c r="L289" s="16">
        <f t="shared" si="92"/>
        <v>-125</v>
      </c>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c r="FK289" s="13"/>
      <c r="FL289" s="13"/>
      <c r="FM289" s="13"/>
      <c r="FN289" s="13"/>
      <c r="FO289" s="13"/>
      <c r="FP289" s="13"/>
      <c r="FQ289" s="13"/>
      <c r="FR289" s="13"/>
      <c r="FS289" s="13"/>
      <c r="FT289" s="13"/>
      <c r="FU289" s="13"/>
      <c r="FV289" s="13"/>
      <c r="FW289" s="13"/>
      <c r="FX289" s="13"/>
      <c r="FY289" s="13"/>
      <c r="FZ289" s="13"/>
      <c r="GA289" s="13"/>
      <c r="GB289" s="13"/>
      <c r="GC289" s="13"/>
      <c r="GD289" s="13"/>
      <c r="GE289" s="13"/>
      <c r="GF289" s="13"/>
      <c r="GG289" s="13"/>
      <c r="GH289" s="13"/>
      <c r="GI289" s="13"/>
      <c r="GJ289" s="13"/>
      <c r="GK289" s="13"/>
      <c r="GL289" s="13"/>
      <c r="GM289" s="13"/>
      <c r="GN289" s="13"/>
      <c r="GO289" s="13"/>
      <c r="GP289" s="13"/>
      <c r="GQ289" s="13"/>
      <c r="GR289" s="13"/>
      <c r="GS289" s="13"/>
      <c r="GT289" s="13"/>
      <c r="GU289" s="13"/>
      <c r="GV289" s="13"/>
      <c r="GW289" s="13"/>
      <c r="GX289" s="13"/>
      <c r="GY289" s="13"/>
      <c r="GZ289" s="13"/>
      <c r="HA289" s="13"/>
      <c r="HB289" s="13"/>
      <c r="HC289" s="13"/>
      <c r="HD289" s="13"/>
      <c r="HE289" s="13"/>
      <c r="HF289" s="13"/>
      <c r="HG289" s="13"/>
      <c r="HH289" s="13"/>
      <c r="HI289" s="13"/>
      <c r="HJ289" s="13"/>
      <c r="HK289" s="13"/>
      <c r="HL289" s="13"/>
      <c r="HM289" s="13"/>
      <c r="HN289" s="13"/>
      <c r="HO289" s="13"/>
      <c r="HP289" s="13"/>
      <c r="HQ289" s="13"/>
      <c r="HR289" s="13"/>
      <c r="HS289" s="13"/>
      <c r="HT289" s="13"/>
      <c r="HU289" s="13"/>
      <c r="HV289" s="13"/>
      <c r="HW289" s="13"/>
      <c r="HX289" s="13"/>
      <c r="HY289" s="13"/>
      <c r="HZ289" s="13"/>
      <c r="IA289" s="13"/>
      <c r="IB289" s="13"/>
      <c r="IC289" s="13"/>
      <c r="ID289" s="13"/>
      <c r="IE289" s="13"/>
      <c r="IF289" s="13"/>
      <c r="IG289" s="13"/>
      <c r="IH289" s="13"/>
      <c r="II289" s="13"/>
      <c r="IJ289" s="13"/>
      <c r="IK289" s="13"/>
      <c r="IL289" s="13"/>
      <c r="IM289" s="13"/>
      <c r="IN289" s="13"/>
      <c r="IO289" s="13"/>
      <c r="IP289" s="13"/>
      <c r="IQ289" s="13"/>
      <c r="IR289" s="13"/>
    </row>
    <row r="290" spans="1:252" ht="51.75" customHeight="1">
      <c r="A290" s="35" t="s">
        <v>956</v>
      </c>
      <c r="B290" s="8"/>
      <c r="C290" s="8" t="s">
        <v>3</v>
      </c>
      <c r="D290" s="8"/>
      <c r="E290" s="9"/>
      <c r="F290" s="11">
        <f t="shared" si="100"/>
        <v>107308</v>
      </c>
      <c r="G290" s="11">
        <f t="shared" si="101"/>
        <v>10731</v>
      </c>
      <c r="H290" s="11">
        <f t="shared" si="101"/>
        <v>96577</v>
      </c>
      <c r="I290" s="11">
        <f t="shared" si="102"/>
        <v>108560</v>
      </c>
      <c r="J290" s="11">
        <f t="shared" si="101"/>
        <v>10856</v>
      </c>
      <c r="K290" s="11">
        <f t="shared" si="101"/>
        <v>97704</v>
      </c>
      <c r="L290" s="16">
        <f t="shared" si="92"/>
        <v>-125</v>
      </c>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c r="IG290" s="13"/>
      <c r="IH290" s="13"/>
      <c r="II290" s="13"/>
      <c r="IJ290" s="13"/>
      <c r="IK290" s="13"/>
      <c r="IL290" s="13"/>
      <c r="IM290" s="13"/>
      <c r="IN290" s="13"/>
      <c r="IO290" s="13"/>
      <c r="IP290" s="13"/>
      <c r="IQ290" s="13"/>
      <c r="IR290" s="13"/>
    </row>
    <row r="291" spans="1:252" ht="141" customHeight="1">
      <c r="A291" s="7" t="s">
        <v>845</v>
      </c>
      <c r="B291" s="8"/>
      <c r="C291" s="8" t="s">
        <v>3</v>
      </c>
      <c r="D291" s="8" t="s">
        <v>45</v>
      </c>
      <c r="E291" s="9"/>
      <c r="F291" s="11">
        <f t="shared" si="100"/>
        <v>107308</v>
      </c>
      <c r="G291" s="11">
        <f>G304+G298+G292</f>
        <v>10731</v>
      </c>
      <c r="H291" s="11">
        <f>H304+H298+H292</f>
        <v>96577</v>
      </c>
      <c r="I291" s="11">
        <f t="shared" si="102"/>
        <v>108560</v>
      </c>
      <c r="J291" s="11">
        <f>J304+J298+J292</f>
        <v>10856</v>
      </c>
      <c r="K291" s="11">
        <f>K304+K298+K292</f>
        <v>97704</v>
      </c>
      <c r="L291" s="16">
        <f t="shared" si="92"/>
        <v>-125</v>
      </c>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c r="FK291" s="13"/>
      <c r="FL291" s="13"/>
      <c r="FM291" s="13"/>
      <c r="FN291" s="13"/>
      <c r="FO291" s="13"/>
      <c r="FP291" s="13"/>
      <c r="FQ291" s="13"/>
      <c r="FR291" s="13"/>
      <c r="FS291" s="13"/>
      <c r="FT291" s="13"/>
      <c r="FU291" s="13"/>
      <c r="FV291" s="13"/>
      <c r="FW291" s="13"/>
      <c r="FX291" s="13"/>
      <c r="FY291" s="13"/>
      <c r="FZ291" s="13"/>
      <c r="GA291" s="13"/>
      <c r="GB291" s="13"/>
      <c r="GC291" s="13"/>
      <c r="GD291" s="13"/>
      <c r="GE291" s="13"/>
      <c r="GF291" s="13"/>
      <c r="GG291" s="13"/>
      <c r="GH291" s="13"/>
      <c r="GI291" s="13"/>
      <c r="GJ291" s="13"/>
      <c r="GK291" s="13"/>
      <c r="GL291" s="13"/>
      <c r="GM291" s="13"/>
      <c r="GN291" s="13"/>
      <c r="GO291" s="13"/>
      <c r="GP291" s="13"/>
      <c r="GQ291" s="13"/>
      <c r="GR291" s="13"/>
      <c r="GS291" s="13"/>
      <c r="GT291" s="13"/>
      <c r="GU291" s="13"/>
      <c r="GV291" s="13"/>
      <c r="GW291" s="13"/>
      <c r="GX291" s="13"/>
      <c r="GY291" s="13"/>
      <c r="GZ291" s="13"/>
      <c r="HA291" s="13"/>
      <c r="HB291" s="13"/>
      <c r="HC291" s="13"/>
      <c r="HD291" s="13"/>
      <c r="HE291" s="13"/>
      <c r="HF291" s="13"/>
      <c r="HG291" s="13"/>
      <c r="HH291" s="13"/>
      <c r="HI291" s="13"/>
      <c r="HJ291" s="13"/>
      <c r="HK291" s="13"/>
      <c r="HL291" s="13"/>
      <c r="HM291" s="13"/>
      <c r="HN291" s="13"/>
      <c r="HO291" s="13"/>
      <c r="HP291" s="13"/>
      <c r="HQ291" s="13"/>
      <c r="HR291" s="13"/>
      <c r="HS291" s="13"/>
      <c r="HT291" s="13"/>
      <c r="HU291" s="13"/>
      <c r="HV291" s="13"/>
      <c r="HW291" s="13"/>
      <c r="HX291" s="13"/>
      <c r="HY291" s="13"/>
      <c r="HZ291" s="13"/>
      <c r="IA291" s="13"/>
      <c r="IB291" s="13"/>
      <c r="IC291" s="13"/>
      <c r="ID291" s="13"/>
      <c r="IE291" s="13"/>
      <c r="IF291" s="13"/>
      <c r="IG291" s="13"/>
      <c r="IH291" s="13"/>
      <c r="II291" s="13"/>
      <c r="IJ291" s="13"/>
      <c r="IK291" s="13"/>
      <c r="IL291" s="13"/>
      <c r="IM291" s="13"/>
      <c r="IN291" s="13"/>
      <c r="IO291" s="13"/>
      <c r="IP291" s="13"/>
      <c r="IQ291" s="13"/>
      <c r="IR291" s="13"/>
    </row>
    <row r="292" spans="1:252" ht="91.5" customHeight="1">
      <c r="A292" s="7" t="s">
        <v>957</v>
      </c>
      <c r="B292" s="8"/>
      <c r="C292" s="8" t="s">
        <v>3</v>
      </c>
      <c r="D292" s="8" t="s">
        <v>47</v>
      </c>
      <c r="E292" s="9"/>
      <c r="F292" s="11">
        <f t="shared" si="100"/>
        <v>40300</v>
      </c>
      <c r="G292" s="11">
        <f>G293</f>
        <v>4030</v>
      </c>
      <c r="H292" s="11">
        <f>H293</f>
        <v>36270</v>
      </c>
      <c r="I292" s="11">
        <f>J292+K292</f>
        <v>0</v>
      </c>
      <c r="J292" s="11"/>
      <c r="K292" s="11"/>
      <c r="L292" s="16">
        <f t="shared" si="92"/>
        <v>4030</v>
      </c>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3"/>
      <c r="CA292" s="13"/>
      <c r="CB292" s="13"/>
      <c r="CC292" s="13"/>
      <c r="CD292" s="13"/>
      <c r="CE292" s="13"/>
      <c r="CF292" s="13"/>
      <c r="CG292" s="13"/>
      <c r="CH292" s="13"/>
      <c r="CI292" s="13"/>
      <c r="CJ292" s="13"/>
      <c r="CK292" s="13"/>
      <c r="CL292" s="13"/>
      <c r="CM292" s="13"/>
      <c r="CN292" s="13"/>
      <c r="CO292" s="13"/>
      <c r="CP292" s="13"/>
      <c r="CQ292" s="13"/>
      <c r="CR292" s="13"/>
      <c r="CS292" s="13"/>
      <c r="CT292" s="13"/>
      <c r="CU292" s="13"/>
      <c r="CV292" s="13"/>
      <c r="CW292" s="13"/>
      <c r="CX292" s="13"/>
      <c r="CY292" s="13"/>
      <c r="CZ292" s="13"/>
      <c r="DA292" s="13"/>
      <c r="DB292" s="13"/>
      <c r="DC292" s="13"/>
      <c r="DD292" s="13"/>
      <c r="DE292" s="13"/>
      <c r="DF292" s="13"/>
      <c r="DG292" s="13"/>
      <c r="DH292" s="13"/>
      <c r="DI292" s="13"/>
      <c r="DJ292" s="13"/>
      <c r="DK292" s="13"/>
      <c r="DL292" s="13"/>
      <c r="DM292" s="13"/>
      <c r="DN292" s="13"/>
      <c r="DO292" s="13"/>
      <c r="DP292" s="13"/>
      <c r="DQ292" s="13"/>
      <c r="DR292" s="13"/>
      <c r="DS292" s="13"/>
      <c r="DT292" s="13"/>
      <c r="DU292" s="13"/>
      <c r="DV292" s="13"/>
      <c r="DW292" s="13"/>
      <c r="DX292" s="13"/>
      <c r="DY292" s="13"/>
      <c r="DZ292" s="13"/>
      <c r="EA292" s="13"/>
      <c r="EB292" s="13"/>
      <c r="EC292" s="13"/>
      <c r="ED292" s="13"/>
      <c r="EE292" s="13"/>
      <c r="EF292" s="13"/>
      <c r="EG292" s="13"/>
      <c r="EH292" s="13"/>
      <c r="EI292" s="13"/>
      <c r="EJ292" s="13"/>
      <c r="EK292" s="13"/>
      <c r="EL292" s="13"/>
      <c r="EM292" s="13"/>
      <c r="EN292" s="13"/>
      <c r="EO292" s="13"/>
      <c r="EP292" s="13"/>
      <c r="EQ292" s="13"/>
      <c r="ER292" s="13"/>
      <c r="ES292" s="13"/>
      <c r="ET292" s="13"/>
      <c r="EU292" s="13"/>
      <c r="EV292" s="13"/>
      <c r="EW292" s="13"/>
      <c r="EX292" s="13"/>
      <c r="EY292" s="13"/>
      <c r="EZ292" s="13"/>
      <c r="FA292" s="13"/>
      <c r="FB292" s="13"/>
      <c r="FC292" s="13"/>
      <c r="FD292" s="13"/>
      <c r="FE292" s="13"/>
      <c r="FF292" s="13"/>
      <c r="FG292" s="13"/>
      <c r="FH292" s="13"/>
      <c r="FI292" s="13"/>
      <c r="FJ292" s="13"/>
      <c r="FK292" s="13"/>
      <c r="FL292" s="13"/>
      <c r="FM292" s="13"/>
      <c r="FN292" s="13"/>
      <c r="FO292" s="13"/>
      <c r="FP292" s="13"/>
      <c r="FQ292" s="13"/>
      <c r="FR292" s="13"/>
      <c r="FS292" s="13"/>
      <c r="FT292" s="13"/>
      <c r="FU292" s="13"/>
      <c r="FV292" s="13"/>
      <c r="FW292" s="13"/>
      <c r="FX292" s="13"/>
      <c r="FY292" s="13"/>
      <c r="FZ292" s="13"/>
      <c r="GA292" s="13"/>
      <c r="GB292" s="13"/>
      <c r="GC292" s="13"/>
      <c r="GD292" s="13"/>
      <c r="GE292" s="13"/>
      <c r="GF292" s="13"/>
      <c r="GG292" s="13"/>
      <c r="GH292" s="13"/>
      <c r="GI292" s="13"/>
      <c r="GJ292" s="13"/>
      <c r="GK292" s="13"/>
      <c r="GL292" s="13"/>
      <c r="GM292" s="13"/>
      <c r="GN292" s="13"/>
      <c r="GO292" s="13"/>
      <c r="GP292" s="13"/>
      <c r="GQ292" s="13"/>
      <c r="GR292" s="13"/>
      <c r="GS292" s="13"/>
      <c r="GT292" s="13"/>
      <c r="GU292" s="13"/>
      <c r="GV292" s="13"/>
      <c r="GW292" s="13"/>
      <c r="GX292" s="13"/>
      <c r="GY292" s="13"/>
      <c r="GZ292" s="13"/>
      <c r="HA292" s="13"/>
      <c r="HB292" s="13"/>
      <c r="HC292" s="13"/>
      <c r="HD292" s="13"/>
      <c r="HE292" s="13"/>
      <c r="HF292" s="13"/>
      <c r="HG292" s="13"/>
      <c r="HH292" s="13"/>
      <c r="HI292" s="13"/>
      <c r="HJ292" s="13"/>
      <c r="HK292" s="13"/>
      <c r="HL292" s="13"/>
      <c r="HM292" s="13"/>
      <c r="HN292" s="13"/>
      <c r="HO292" s="13"/>
      <c r="HP292" s="13"/>
      <c r="HQ292" s="13"/>
      <c r="HR292" s="13"/>
      <c r="HS292" s="13"/>
      <c r="HT292" s="13"/>
      <c r="HU292" s="13"/>
      <c r="HV292" s="13"/>
      <c r="HW292" s="13"/>
      <c r="HX292" s="13"/>
      <c r="HY292" s="13"/>
      <c r="HZ292" s="13"/>
      <c r="IA292" s="13"/>
      <c r="IB292" s="13"/>
      <c r="IC292" s="13"/>
      <c r="ID292" s="13"/>
      <c r="IE292" s="13"/>
      <c r="IF292" s="13"/>
      <c r="IG292" s="13"/>
      <c r="IH292" s="13"/>
      <c r="II292" s="13"/>
      <c r="IJ292" s="13"/>
      <c r="IK292" s="13"/>
      <c r="IL292" s="13"/>
      <c r="IM292" s="13"/>
      <c r="IN292" s="13"/>
      <c r="IO292" s="13"/>
      <c r="IP292" s="13"/>
      <c r="IQ292" s="13"/>
      <c r="IR292" s="13"/>
    </row>
    <row r="293" spans="1:252" ht="151.5" customHeight="1">
      <c r="A293" s="7" t="s">
        <v>958</v>
      </c>
      <c r="B293" s="8"/>
      <c r="C293" s="8" t="s">
        <v>3</v>
      </c>
      <c r="D293" s="8" t="s">
        <v>959</v>
      </c>
      <c r="E293" s="9"/>
      <c r="F293" s="11">
        <f t="shared" si="100"/>
        <v>40300</v>
      </c>
      <c r="G293" s="11">
        <f>G294+G296</f>
        <v>4030</v>
      </c>
      <c r="H293" s="11">
        <f>H294+H296</f>
        <v>36270</v>
      </c>
      <c r="I293" s="11">
        <f>J293+K293</f>
        <v>0</v>
      </c>
      <c r="J293" s="11"/>
      <c r="K293" s="11"/>
      <c r="L293" s="16">
        <f t="shared" si="92"/>
        <v>4030</v>
      </c>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3"/>
      <c r="CA293" s="13"/>
      <c r="CB293" s="13"/>
      <c r="CC293" s="13"/>
      <c r="CD293" s="13"/>
      <c r="CE293" s="13"/>
      <c r="CF293" s="13"/>
      <c r="CG293" s="13"/>
      <c r="CH293" s="13"/>
      <c r="CI293" s="13"/>
      <c r="CJ293" s="13"/>
      <c r="CK293" s="13"/>
      <c r="CL293" s="13"/>
      <c r="CM293" s="13"/>
      <c r="CN293" s="13"/>
      <c r="CO293" s="13"/>
      <c r="CP293" s="13"/>
      <c r="CQ293" s="13"/>
      <c r="CR293" s="13"/>
      <c r="CS293" s="13"/>
      <c r="CT293" s="13"/>
      <c r="CU293" s="13"/>
      <c r="CV293" s="13"/>
      <c r="CW293" s="13"/>
      <c r="CX293" s="13"/>
      <c r="CY293" s="13"/>
      <c r="CZ293" s="13"/>
      <c r="DA293" s="13"/>
      <c r="DB293" s="13"/>
      <c r="DC293" s="13"/>
      <c r="DD293" s="13"/>
      <c r="DE293" s="13"/>
      <c r="DF293" s="13"/>
      <c r="DG293" s="13"/>
      <c r="DH293" s="13"/>
      <c r="DI293" s="13"/>
      <c r="DJ293" s="13"/>
      <c r="DK293" s="13"/>
      <c r="DL293" s="13"/>
      <c r="DM293" s="13"/>
      <c r="DN293" s="13"/>
      <c r="DO293" s="13"/>
      <c r="DP293" s="13"/>
      <c r="DQ293" s="13"/>
      <c r="DR293" s="13"/>
      <c r="DS293" s="13"/>
      <c r="DT293" s="13"/>
      <c r="DU293" s="13"/>
      <c r="DV293" s="13"/>
      <c r="DW293" s="13"/>
      <c r="DX293" s="13"/>
      <c r="DY293" s="13"/>
      <c r="DZ293" s="13"/>
      <c r="EA293" s="13"/>
      <c r="EB293" s="13"/>
      <c r="EC293" s="13"/>
      <c r="ED293" s="13"/>
      <c r="EE293" s="13"/>
      <c r="EF293" s="13"/>
      <c r="EG293" s="13"/>
      <c r="EH293" s="13"/>
      <c r="EI293" s="13"/>
      <c r="EJ293" s="13"/>
      <c r="EK293" s="13"/>
      <c r="EL293" s="13"/>
      <c r="EM293" s="13"/>
      <c r="EN293" s="13"/>
      <c r="EO293" s="13"/>
      <c r="EP293" s="13"/>
      <c r="EQ293" s="13"/>
      <c r="ER293" s="13"/>
      <c r="ES293" s="13"/>
      <c r="ET293" s="13"/>
      <c r="EU293" s="13"/>
      <c r="EV293" s="13"/>
      <c r="EW293" s="13"/>
      <c r="EX293" s="13"/>
      <c r="EY293" s="13"/>
      <c r="EZ293" s="13"/>
      <c r="FA293" s="13"/>
      <c r="FB293" s="13"/>
      <c r="FC293" s="13"/>
      <c r="FD293" s="13"/>
      <c r="FE293" s="13"/>
      <c r="FF293" s="13"/>
      <c r="FG293" s="13"/>
      <c r="FH293" s="13"/>
      <c r="FI293" s="13"/>
      <c r="FJ293" s="13"/>
      <c r="FK293" s="13"/>
      <c r="FL293" s="13"/>
      <c r="FM293" s="13"/>
      <c r="FN293" s="13"/>
      <c r="FO293" s="13"/>
      <c r="FP293" s="13"/>
      <c r="FQ293" s="13"/>
      <c r="FR293" s="13"/>
      <c r="FS293" s="13"/>
      <c r="FT293" s="13"/>
      <c r="FU293" s="13"/>
      <c r="FV293" s="13"/>
      <c r="FW293" s="13"/>
      <c r="FX293" s="13"/>
      <c r="FY293" s="13"/>
      <c r="FZ293" s="13"/>
      <c r="GA293" s="13"/>
      <c r="GB293" s="13"/>
      <c r="GC293" s="13"/>
      <c r="GD293" s="13"/>
      <c r="GE293" s="13"/>
      <c r="GF293" s="13"/>
      <c r="GG293" s="13"/>
      <c r="GH293" s="13"/>
      <c r="GI293" s="13"/>
      <c r="GJ293" s="13"/>
      <c r="GK293" s="13"/>
      <c r="GL293" s="13"/>
      <c r="GM293" s="13"/>
      <c r="GN293" s="13"/>
      <c r="GO293" s="13"/>
      <c r="GP293" s="13"/>
      <c r="GQ293" s="13"/>
      <c r="GR293" s="13"/>
      <c r="GS293" s="13"/>
      <c r="GT293" s="13"/>
      <c r="GU293" s="13"/>
      <c r="GV293" s="13"/>
      <c r="GW293" s="13"/>
      <c r="GX293" s="13"/>
      <c r="GY293" s="13"/>
      <c r="GZ293" s="13"/>
      <c r="HA293" s="13"/>
      <c r="HB293" s="13"/>
      <c r="HC293" s="13"/>
      <c r="HD293" s="13"/>
      <c r="HE293" s="13"/>
      <c r="HF293" s="13"/>
      <c r="HG293" s="13"/>
      <c r="HH293" s="13"/>
      <c r="HI293" s="13"/>
      <c r="HJ293" s="13"/>
      <c r="HK293" s="13"/>
      <c r="HL293" s="13"/>
      <c r="HM293" s="13"/>
      <c r="HN293" s="13"/>
      <c r="HO293" s="13"/>
      <c r="HP293" s="13"/>
      <c r="HQ293" s="13"/>
      <c r="HR293" s="13"/>
      <c r="HS293" s="13"/>
      <c r="HT293" s="13"/>
      <c r="HU293" s="13"/>
      <c r="HV293" s="13"/>
      <c r="HW293" s="13"/>
      <c r="HX293" s="13"/>
      <c r="HY293" s="13"/>
      <c r="HZ293" s="13"/>
      <c r="IA293" s="13"/>
      <c r="IB293" s="13"/>
      <c r="IC293" s="13"/>
      <c r="ID293" s="13"/>
      <c r="IE293" s="13"/>
      <c r="IF293" s="13"/>
      <c r="IG293" s="13"/>
      <c r="IH293" s="13"/>
      <c r="II293" s="13"/>
      <c r="IJ293" s="13"/>
      <c r="IK293" s="13"/>
      <c r="IL293" s="13"/>
      <c r="IM293" s="13"/>
      <c r="IN293" s="13"/>
      <c r="IO293" s="13"/>
      <c r="IP293" s="13"/>
      <c r="IQ293" s="13"/>
      <c r="IR293" s="13"/>
    </row>
    <row r="294" spans="1:252" ht="228" customHeight="1">
      <c r="A294" s="9" t="s">
        <v>955</v>
      </c>
      <c r="B294" s="8"/>
      <c r="C294" s="9" t="s">
        <v>3</v>
      </c>
      <c r="D294" s="9" t="s">
        <v>960</v>
      </c>
      <c r="E294" s="9"/>
      <c r="F294" s="14">
        <f t="shared" si="100"/>
        <v>36270</v>
      </c>
      <c r="G294" s="14">
        <f>G295</f>
        <v>0</v>
      </c>
      <c r="H294" s="14">
        <f>H295</f>
        <v>36270</v>
      </c>
      <c r="I294" s="14">
        <f>J294+K294</f>
        <v>0</v>
      </c>
      <c r="J294" s="14"/>
      <c r="K294" s="14"/>
      <c r="L294" s="16">
        <f t="shared" si="92"/>
        <v>0</v>
      </c>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3"/>
      <c r="CA294" s="13"/>
      <c r="CB294" s="13"/>
      <c r="CC294" s="13"/>
      <c r="CD294" s="13"/>
      <c r="CE294" s="13"/>
      <c r="CF294" s="13"/>
      <c r="CG294" s="13"/>
      <c r="CH294" s="13"/>
      <c r="CI294" s="13"/>
      <c r="CJ294" s="13"/>
      <c r="CK294" s="13"/>
      <c r="CL294" s="13"/>
      <c r="CM294" s="13"/>
      <c r="CN294" s="13"/>
      <c r="CO294" s="13"/>
      <c r="CP294" s="13"/>
      <c r="CQ294" s="13"/>
      <c r="CR294" s="13"/>
      <c r="CS294" s="13"/>
      <c r="CT294" s="13"/>
      <c r="CU294" s="13"/>
      <c r="CV294" s="13"/>
      <c r="CW294" s="13"/>
      <c r="CX294" s="13"/>
      <c r="CY294" s="13"/>
      <c r="CZ294" s="13"/>
      <c r="DA294" s="13"/>
      <c r="DB294" s="13"/>
      <c r="DC294" s="13"/>
      <c r="DD294" s="13"/>
      <c r="DE294" s="13"/>
      <c r="DF294" s="13"/>
      <c r="DG294" s="13"/>
      <c r="DH294" s="13"/>
      <c r="DI294" s="13"/>
      <c r="DJ294" s="13"/>
      <c r="DK294" s="13"/>
      <c r="DL294" s="13"/>
      <c r="DM294" s="13"/>
      <c r="DN294" s="13"/>
      <c r="DO294" s="13"/>
      <c r="DP294" s="13"/>
      <c r="DQ294" s="13"/>
      <c r="DR294" s="13"/>
      <c r="DS294" s="13"/>
      <c r="DT294" s="13"/>
      <c r="DU294" s="13"/>
      <c r="DV294" s="13"/>
      <c r="DW294" s="13"/>
      <c r="DX294" s="13"/>
      <c r="DY294" s="13"/>
      <c r="DZ294" s="13"/>
      <c r="EA294" s="13"/>
      <c r="EB294" s="13"/>
      <c r="EC294" s="13"/>
      <c r="ED294" s="13"/>
      <c r="EE294" s="13"/>
      <c r="EF294" s="13"/>
      <c r="EG294" s="13"/>
      <c r="EH294" s="13"/>
      <c r="EI294" s="13"/>
      <c r="EJ294" s="13"/>
      <c r="EK294" s="13"/>
      <c r="EL294" s="13"/>
      <c r="EM294" s="13"/>
      <c r="EN294" s="13"/>
      <c r="EO294" s="13"/>
      <c r="EP294" s="13"/>
      <c r="EQ294" s="13"/>
      <c r="ER294" s="13"/>
      <c r="ES294" s="13"/>
      <c r="ET294" s="13"/>
      <c r="EU294" s="13"/>
      <c r="EV294" s="13"/>
      <c r="EW294" s="13"/>
      <c r="EX294" s="13"/>
      <c r="EY294" s="13"/>
      <c r="EZ294" s="13"/>
      <c r="FA294" s="13"/>
      <c r="FB294" s="13"/>
      <c r="FC294" s="13"/>
      <c r="FD294" s="13"/>
      <c r="FE294" s="13"/>
      <c r="FF294" s="13"/>
      <c r="FG294" s="13"/>
      <c r="FH294" s="13"/>
      <c r="FI294" s="13"/>
      <c r="FJ294" s="13"/>
      <c r="FK294" s="13"/>
      <c r="FL294" s="13"/>
      <c r="FM294" s="13"/>
      <c r="FN294" s="13"/>
      <c r="FO294" s="13"/>
      <c r="FP294" s="13"/>
      <c r="FQ294" s="13"/>
      <c r="FR294" s="13"/>
      <c r="FS294" s="13"/>
      <c r="FT294" s="13"/>
      <c r="FU294" s="13"/>
      <c r="FV294" s="13"/>
      <c r="FW294" s="13"/>
      <c r="FX294" s="13"/>
      <c r="FY294" s="13"/>
      <c r="FZ294" s="13"/>
      <c r="GA294" s="13"/>
      <c r="GB294" s="13"/>
      <c r="GC294" s="13"/>
      <c r="GD294" s="13"/>
      <c r="GE294" s="13"/>
      <c r="GF294" s="13"/>
      <c r="GG294" s="13"/>
      <c r="GH294" s="13"/>
      <c r="GI294" s="13"/>
      <c r="GJ294" s="13"/>
      <c r="GK294" s="13"/>
      <c r="GL294" s="13"/>
      <c r="GM294" s="13"/>
      <c r="GN294" s="13"/>
      <c r="GO294" s="13"/>
      <c r="GP294" s="13"/>
      <c r="GQ294" s="13"/>
      <c r="GR294" s="13"/>
      <c r="GS294" s="13"/>
      <c r="GT294" s="13"/>
      <c r="GU294" s="13"/>
      <c r="GV294" s="13"/>
      <c r="GW294" s="13"/>
      <c r="GX294" s="13"/>
      <c r="GY294" s="13"/>
      <c r="GZ294" s="13"/>
      <c r="HA294" s="13"/>
      <c r="HB294" s="13"/>
      <c r="HC294" s="13"/>
      <c r="HD294" s="13"/>
      <c r="HE294" s="13"/>
      <c r="HF294" s="13"/>
      <c r="HG294" s="13"/>
      <c r="HH294" s="13"/>
      <c r="HI294" s="13"/>
      <c r="HJ294" s="13"/>
      <c r="HK294" s="13"/>
      <c r="HL294" s="13"/>
      <c r="HM294" s="13"/>
      <c r="HN294" s="13"/>
      <c r="HO294" s="13"/>
      <c r="HP294" s="13"/>
      <c r="HQ294" s="13"/>
      <c r="HR294" s="13"/>
      <c r="HS294" s="13"/>
      <c r="HT294" s="13"/>
      <c r="HU294" s="13"/>
      <c r="HV294" s="13"/>
      <c r="HW294" s="13"/>
      <c r="HX294" s="13"/>
      <c r="HY294" s="13"/>
      <c r="HZ294" s="13"/>
      <c r="IA294" s="13"/>
      <c r="IB294" s="13"/>
      <c r="IC294" s="13"/>
      <c r="ID294" s="13"/>
      <c r="IE294" s="13"/>
      <c r="IF294" s="13"/>
      <c r="IG294" s="13"/>
      <c r="IH294" s="13"/>
      <c r="II294" s="13"/>
      <c r="IJ294" s="13"/>
      <c r="IK294" s="13"/>
      <c r="IL294" s="13"/>
      <c r="IM294" s="13"/>
      <c r="IN294" s="13"/>
      <c r="IO294" s="13"/>
      <c r="IP294" s="13"/>
      <c r="IQ294" s="13"/>
      <c r="IR294" s="13"/>
    </row>
    <row r="295" spans="1:252" ht="95.25" customHeight="1">
      <c r="A295" s="9" t="s">
        <v>18</v>
      </c>
      <c r="B295" s="8"/>
      <c r="C295" s="9" t="s">
        <v>3</v>
      </c>
      <c r="D295" s="9" t="s">
        <v>960</v>
      </c>
      <c r="E295" s="9" t="s">
        <v>12</v>
      </c>
      <c r="F295" s="14">
        <f t="shared" si="100"/>
        <v>36270</v>
      </c>
      <c r="G295" s="14"/>
      <c r="H295" s="14">
        <v>36270</v>
      </c>
      <c r="I295" s="14">
        <f t="shared" ref="I295:I297" si="103">J295+K295</f>
        <v>0</v>
      </c>
      <c r="J295" s="14"/>
      <c r="K295" s="14"/>
      <c r="L295" s="16">
        <f t="shared" si="92"/>
        <v>0</v>
      </c>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c r="FK295" s="13"/>
      <c r="FL295" s="13"/>
      <c r="FM295" s="13"/>
      <c r="FN295" s="13"/>
      <c r="FO295" s="13"/>
      <c r="FP295" s="13"/>
      <c r="FQ295" s="13"/>
      <c r="FR295" s="13"/>
      <c r="FS295" s="13"/>
      <c r="FT295" s="13"/>
      <c r="FU295" s="13"/>
      <c r="FV295" s="13"/>
      <c r="FW295" s="13"/>
      <c r="FX295" s="13"/>
      <c r="FY295" s="13"/>
      <c r="FZ295" s="13"/>
      <c r="GA295" s="13"/>
      <c r="GB295" s="13"/>
      <c r="GC295" s="13"/>
      <c r="GD295" s="13"/>
      <c r="GE295" s="13"/>
      <c r="GF295" s="13"/>
      <c r="GG295" s="13"/>
      <c r="GH295" s="13"/>
      <c r="GI295" s="13"/>
      <c r="GJ295" s="13"/>
      <c r="GK295" s="13"/>
      <c r="GL295" s="13"/>
      <c r="GM295" s="13"/>
      <c r="GN295" s="13"/>
      <c r="GO295" s="13"/>
      <c r="GP295" s="13"/>
      <c r="GQ295" s="13"/>
      <c r="GR295" s="13"/>
      <c r="GS295" s="13"/>
      <c r="GT295" s="13"/>
      <c r="GU295" s="13"/>
      <c r="GV295" s="13"/>
      <c r="GW295" s="13"/>
      <c r="GX295" s="13"/>
      <c r="GY295" s="13"/>
      <c r="GZ295" s="13"/>
      <c r="HA295" s="13"/>
      <c r="HB295" s="13"/>
      <c r="HC295" s="13"/>
      <c r="HD295" s="13"/>
      <c r="HE295" s="13"/>
      <c r="HF295" s="13"/>
      <c r="HG295" s="13"/>
      <c r="HH295" s="13"/>
      <c r="HI295" s="13"/>
      <c r="HJ295" s="13"/>
      <c r="HK295" s="13"/>
      <c r="HL295" s="13"/>
      <c r="HM295" s="13"/>
      <c r="HN295" s="13"/>
      <c r="HO295" s="13"/>
      <c r="HP295" s="13"/>
      <c r="HQ295" s="13"/>
      <c r="HR295" s="13"/>
      <c r="HS295" s="13"/>
      <c r="HT295" s="13"/>
      <c r="HU295" s="13"/>
      <c r="HV295" s="13"/>
      <c r="HW295" s="13"/>
      <c r="HX295" s="13"/>
      <c r="HY295" s="13"/>
      <c r="HZ295" s="13"/>
      <c r="IA295" s="13"/>
      <c r="IB295" s="13"/>
      <c r="IC295" s="13"/>
      <c r="ID295" s="13"/>
      <c r="IE295" s="13"/>
      <c r="IF295" s="13"/>
      <c r="IG295" s="13"/>
      <c r="IH295" s="13"/>
      <c r="II295" s="13"/>
      <c r="IJ295" s="13"/>
      <c r="IK295" s="13"/>
      <c r="IL295" s="13"/>
      <c r="IM295" s="13"/>
      <c r="IN295" s="13"/>
      <c r="IO295" s="13"/>
      <c r="IP295" s="13"/>
      <c r="IQ295" s="13"/>
      <c r="IR295" s="13"/>
    </row>
    <row r="296" spans="1:252" ht="246.75" customHeight="1">
      <c r="A296" s="9" t="s">
        <v>955</v>
      </c>
      <c r="B296" s="8"/>
      <c r="C296" s="9" t="s">
        <v>3</v>
      </c>
      <c r="D296" s="9" t="s">
        <v>961</v>
      </c>
      <c r="E296" s="9"/>
      <c r="F296" s="14">
        <f t="shared" si="100"/>
        <v>4030</v>
      </c>
      <c r="G296" s="14">
        <f>G297</f>
        <v>4030</v>
      </c>
      <c r="H296" s="14">
        <f>H297</f>
        <v>0</v>
      </c>
      <c r="I296" s="14">
        <f t="shared" si="103"/>
        <v>0</v>
      </c>
      <c r="J296" s="14"/>
      <c r="K296" s="14"/>
      <c r="L296" s="16">
        <f t="shared" si="92"/>
        <v>4030</v>
      </c>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3"/>
      <c r="CA296" s="13"/>
      <c r="CB296" s="13"/>
      <c r="CC296" s="13"/>
      <c r="CD296" s="13"/>
      <c r="CE296" s="13"/>
      <c r="CF296" s="13"/>
      <c r="CG296" s="13"/>
      <c r="CH296" s="13"/>
      <c r="CI296" s="13"/>
      <c r="CJ296" s="13"/>
      <c r="CK296" s="13"/>
      <c r="CL296" s="13"/>
      <c r="CM296" s="13"/>
      <c r="CN296" s="13"/>
      <c r="CO296" s="13"/>
      <c r="CP296" s="13"/>
      <c r="CQ296" s="13"/>
      <c r="CR296" s="13"/>
      <c r="CS296" s="13"/>
      <c r="CT296" s="13"/>
      <c r="CU296" s="13"/>
      <c r="CV296" s="13"/>
      <c r="CW296" s="13"/>
      <c r="CX296" s="13"/>
      <c r="CY296" s="13"/>
      <c r="CZ296" s="13"/>
      <c r="DA296" s="13"/>
      <c r="DB296" s="13"/>
      <c r="DC296" s="13"/>
      <c r="DD296" s="13"/>
      <c r="DE296" s="13"/>
      <c r="DF296" s="13"/>
      <c r="DG296" s="13"/>
      <c r="DH296" s="13"/>
      <c r="DI296" s="13"/>
      <c r="DJ296" s="13"/>
      <c r="DK296" s="13"/>
      <c r="DL296" s="13"/>
      <c r="DM296" s="13"/>
      <c r="DN296" s="13"/>
      <c r="DO296" s="13"/>
      <c r="DP296" s="13"/>
      <c r="DQ296" s="13"/>
      <c r="DR296" s="13"/>
      <c r="DS296" s="13"/>
      <c r="DT296" s="13"/>
      <c r="DU296" s="13"/>
      <c r="DV296" s="13"/>
      <c r="DW296" s="13"/>
      <c r="DX296" s="13"/>
      <c r="DY296" s="13"/>
      <c r="DZ296" s="13"/>
      <c r="EA296" s="13"/>
      <c r="EB296" s="13"/>
      <c r="EC296" s="13"/>
      <c r="ED296" s="13"/>
      <c r="EE296" s="13"/>
      <c r="EF296" s="13"/>
      <c r="EG296" s="13"/>
      <c r="EH296" s="13"/>
      <c r="EI296" s="13"/>
      <c r="EJ296" s="13"/>
      <c r="EK296" s="13"/>
      <c r="EL296" s="13"/>
      <c r="EM296" s="13"/>
      <c r="EN296" s="13"/>
      <c r="EO296" s="13"/>
      <c r="EP296" s="13"/>
      <c r="EQ296" s="13"/>
      <c r="ER296" s="13"/>
      <c r="ES296" s="13"/>
      <c r="ET296" s="13"/>
      <c r="EU296" s="13"/>
      <c r="EV296" s="13"/>
      <c r="EW296" s="13"/>
      <c r="EX296" s="13"/>
      <c r="EY296" s="13"/>
      <c r="EZ296" s="13"/>
      <c r="FA296" s="13"/>
      <c r="FB296" s="13"/>
      <c r="FC296" s="13"/>
      <c r="FD296" s="13"/>
      <c r="FE296" s="13"/>
      <c r="FF296" s="13"/>
      <c r="FG296" s="13"/>
      <c r="FH296" s="13"/>
      <c r="FI296" s="13"/>
      <c r="FJ296" s="13"/>
      <c r="FK296" s="13"/>
      <c r="FL296" s="13"/>
      <c r="FM296" s="13"/>
      <c r="FN296" s="13"/>
      <c r="FO296" s="13"/>
      <c r="FP296" s="13"/>
      <c r="FQ296" s="13"/>
      <c r="FR296" s="13"/>
      <c r="FS296" s="13"/>
      <c r="FT296" s="13"/>
      <c r="FU296" s="13"/>
      <c r="FV296" s="13"/>
      <c r="FW296" s="13"/>
      <c r="FX296" s="13"/>
      <c r="FY296" s="13"/>
      <c r="FZ296" s="13"/>
      <c r="GA296" s="13"/>
      <c r="GB296" s="13"/>
      <c r="GC296" s="13"/>
      <c r="GD296" s="13"/>
      <c r="GE296" s="13"/>
      <c r="GF296" s="13"/>
      <c r="GG296" s="13"/>
      <c r="GH296" s="13"/>
      <c r="GI296" s="13"/>
      <c r="GJ296" s="13"/>
      <c r="GK296" s="13"/>
      <c r="GL296" s="13"/>
      <c r="GM296" s="13"/>
      <c r="GN296" s="13"/>
      <c r="GO296" s="13"/>
      <c r="GP296" s="13"/>
      <c r="GQ296" s="13"/>
      <c r="GR296" s="13"/>
      <c r="GS296" s="13"/>
      <c r="GT296" s="13"/>
      <c r="GU296" s="13"/>
      <c r="GV296" s="13"/>
      <c r="GW296" s="13"/>
      <c r="GX296" s="13"/>
      <c r="GY296" s="13"/>
      <c r="GZ296" s="13"/>
      <c r="HA296" s="13"/>
      <c r="HB296" s="13"/>
      <c r="HC296" s="13"/>
      <c r="HD296" s="13"/>
      <c r="HE296" s="13"/>
      <c r="HF296" s="13"/>
      <c r="HG296" s="13"/>
      <c r="HH296" s="13"/>
      <c r="HI296" s="13"/>
      <c r="HJ296" s="13"/>
      <c r="HK296" s="13"/>
      <c r="HL296" s="13"/>
      <c r="HM296" s="13"/>
      <c r="HN296" s="13"/>
      <c r="HO296" s="13"/>
      <c r="HP296" s="13"/>
      <c r="HQ296" s="13"/>
      <c r="HR296" s="13"/>
      <c r="HS296" s="13"/>
      <c r="HT296" s="13"/>
      <c r="HU296" s="13"/>
      <c r="HV296" s="13"/>
      <c r="HW296" s="13"/>
      <c r="HX296" s="13"/>
      <c r="HY296" s="13"/>
      <c r="HZ296" s="13"/>
      <c r="IA296" s="13"/>
      <c r="IB296" s="13"/>
      <c r="IC296" s="13"/>
      <c r="ID296" s="13"/>
      <c r="IE296" s="13"/>
      <c r="IF296" s="13"/>
      <c r="IG296" s="13"/>
      <c r="IH296" s="13"/>
      <c r="II296" s="13"/>
      <c r="IJ296" s="13"/>
      <c r="IK296" s="13"/>
      <c r="IL296" s="13"/>
      <c r="IM296" s="13"/>
      <c r="IN296" s="13"/>
      <c r="IO296" s="13"/>
      <c r="IP296" s="13"/>
      <c r="IQ296" s="13"/>
      <c r="IR296" s="13"/>
    </row>
    <row r="297" spans="1:252" ht="106.15" customHeight="1">
      <c r="A297" s="9" t="s">
        <v>18</v>
      </c>
      <c r="B297" s="8"/>
      <c r="C297" s="9" t="s">
        <v>3</v>
      </c>
      <c r="D297" s="9" t="s">
        <v>961</v>
      </c>
      <c r="E297" s="9" t="s">
        <v>12</v>
      </c>
      <c r="F297" s="14">
        <f t="shared" si="100"/>
        <v>4030</v>
      </c>
      <c r="G297" s="14">
        <v>4030</v>
      </c>
      <c r="H297" s="14">
        <v>0</v>
      </c>
      <c r="I297" s="14">
        <f t="shared" si="103"/>
        <v>0</v>
      </c>
      <c r="J297" s="14"/>
      <c r="K297" s="14"/>
      <c r="L297" s="16">
        <f t="shared" si="92"/>
        <v>4030</v>
      </c>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c r="IG297" s="13"/>
      <c r="IH297" s="13"/>
      <c r="II297" s="13"/>
      <c r="IJ297" s="13"/>
      <c r="IK297" s="13"/>
      <c r="IL297" s="13"/>
      <c r="IM297" s="13"/>
      <c r="IN297" s="13"/>
      <c r="IO297" s="13"/>
      <c r="IP297" s="13"/>
      <c r="IQ297" s="13"/>
      <c r="IR297" s="13"/>
    </row>
    <row r="298" spans="1:252" ht="86.25" customHeight="1">
      <c r="A298" s="7" t="s">
        <v>51</v>
      </c>
      <c r="B298" s="8"/>
      <c r="C298" s="8" t="s">
        <v>3</v>
      </c>
      <c r="D298" s="8" t="s">
        <v>52</v>
      </c>
      <c r="E298" s="9"/>
      <c r="F298" s="11">
        <f t="shared" si="100"/>
        <v>35767</v>
      </c>
      <c r="G298" s="11">
        <f>G299</f>
        <v>3577</v>
      </c>
      <c r="H298" s="11">
        <f>H299</f>
        <v>32190</v>
      </c>
      <c r="I298" s="11">
        <f t="shared" ref="I298:I303" si="104">J298+K298</f>
        <v>0</v>
      </c>
      <c r="J298" s="11"/>
      <c r="K298" s="11"/>
      <c r="L298" s="16">
        <f t="shared" si="92"/>
        <v>3577</v>
      </c>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3"/>
      <c r="CA298" s="13"/>
      <c r="CB298" s="13"/>
      <c r="CC298" s="13"/>
      <c r="CD298" s="13"/>
      <c r="CE298" s="13"/>
      <c r="CF298" s="13"/>
      <c r="CG298" s="13"/>
      <c r="CH298" s="13"/>
      <c r="CI298" s="13"/>
      <c r="CJ298" s="13"/>
      <c r="CK298" s="13"/>
      <c r="CL298" s="13"/>
      <c r="CM298" s="13"/>
      <c r="CN298" s="13"/>
      <c r="CO298" s="13"/>
      <c r="CP298" s="13"/>
      <c r="CQ298" s="13"/>
      <c r="CR298" s="13"/>
      <c r="CS298" s="13"/>
      <c r="CT298" s="13"/>
      <c r="CU298" s="13"/>
      <c r="CV298" s="13"/>
      <c r="CW298" s="13"/>
      <c r="CX298" s="13"/>
      <c r="CY298" s="13"/>
      <c r="CZ298" s="13"/>
      <c r="DA298" s="13"/>
      <c r="DB298" s="13"/>
      <c r="DC298" s="13"/>
      <c r="DD298" s="13"/>
      <c r="DE298" s="13"/>
      <c r="DF298" s="13"/>
      <c r="DG298" s="13"/>
      <c r="DH298" s="13"/>
      <c r="DI298" s="13"/>
      <c r="DJ298" s="13"/>
      <c r="DK298" s="13"/>
      <c r="DL298" s="13"/>
      <c r="DM298" s="13"/>
      <c r="DN298" s="13"/>
      <c r="DO298" s="13"/>
      <c r="DP298" s="13"/>
      <c r="DQ298" s="13"/>
      <c r="DR298" s="13"/>
      <c r="DS298" s="13"/>
      <c r="DT298" s="13"/>
      <c r="DU298" s="13"/>
      <c r="DV298" s="13"/>
      <c r="DW298" s="13"/>
      <c r="DX298" s="13"/>
      <c r="DY298" s="13"/>
      <c r="DZ298" s="13"/>
      <c r="EA298" s="13"/>
      <c r="EB298" s="13"/>
      <c r="EC298" s="13"/>
      <c r="ED298" s="13"/>
      <c r="EE298" s="13"/>
      <c r="EF298" s="13"/>
      <c r="EG298" s="13"/>
      <c r="EH298" s="13"/>
      <c r="EI298" s="13"/>
      <c r="EJ298" s="13"/>
      <c r="EK298" s="13"/>
      <c r="EL298" s="13"/>
      <c r="EM298" s="13"/>
      <c r="EN298" s="13"/>
      <c r="EO298" s="13"/>
      <c r="EP298" s="13"/>
      <c r="EQ298" s="13"/>
      <c r="ER298" s="13"/>
      <c r="ES298" s="13"/>
      <c r="ET298" s="13"/>
      <c r="EU298" s="13"/>
      <c r="EV298" s="13"/>
      <c r="EW298" s="13"/>
      <c r="EX298" s="13"/>
      <c r="EY298" s="13"/>
      <c r="EZ298" s="13"/>
      <c r="FA298" s="13"/>
      <c r="FB298" s="13"/>
      <c r="FC298" s="13"/>
      <c r="FD298" s="13"/>
      <c r="FE298" s="13"/>
      <c r="FF298" s="13"/>
      <c r="FG298" s="13"/>
      <c r="FH298" s="13"/>
      <c r="FI298" s="13"/>
      <c r="FJ298" s="13"/>
      <c r="FK298" s="13"/>
      <c r="FL298" s="13"/>
      <c r="FM298" s="13"/>
      <c r="FN298" s="13"/>
      <c r="FO298" s="13"/>
      <c r="FP298" s="13"/>
      <c r="FQ298" s="13"/>
      <c r="FR298" s="13"/>
      <c r="FS298" s="13"/>
      <c r="FT298" s="13"/>
      <c r="FU298" s="13"/>
      <c r="FV298" s="13"/>
      <c r="FW298" s="13"/>
      <c r="FX298" s="13"/>
      <c r="FY298" s="13"/>
      <c r="FZ298" s="13"/>
      <c r="GA298" s="13"/>
      <c r="GB298" s="13"/>
      <c r="GC298" s="13"/>
      <c r="GD298" s="13"/>
      <c r="GE298" s="13"/>
      <c r="GF298" s="13"/>
      <c r="GG298" s="13"/>
      <c r="GH298" s="13"/>
      <c r="GI298" s="13"/>
      <c r="GJ298" s="13"/>
      <c r="GK298" s="13"/>
      <c r="GL298" s="13"/>
      <c r="GM298" s="13"/>
      <c r="GN298" s="13"/>
      <c r="GO298" s="13"/>
      <c r="GP298" s="13"/>
      <c r="GQ298" s="13"/>
      <c r="GR298" s="13"/>
      <c r="GS298" s="13"/>
      <c r="GT298" s="13"/>
      <c r="GU298" s="13"/>
      <c r="GV298" s="13"/>
      <c r="GW298" s="13"/>
      <c r="GX298" s="13"/>
      <c r="GY298" s="13"/>
      <c r="GZ298" s="13"/>
      <c r="HA298" s="13"/>
      <c r="HB298" s="13"/>
      <c r="HC298" s="13"/>
      <c r="HD298" s="13"/>
      <c r="HE298" s="13"/>
      <c r="HF298" s="13"/>
      <c r="HG298" s="13"/>
      <c r="HH298" s="13"/>
      <c r="HI298" s="13"/>
      <c r="HJ298" s="13"/>
      <c r="HK298" s="13"/>
      <c r="HL298" s="13"/>
      <c r="HM298" s="13"/>
      <c r="HN298" s="13"/>
      <c r="HO298" s="13"/>
      <c r="HP298" s="13"/>
      <c r="HQ298" s="13"/>
      <c r="HR298" s="13"/>
      <c r="HS298" s="13"/>
      <c r="HT298" s="13"/>
      <c r="HU298" s="13"/>
      <c r="HV298" s="13"/>
      <c r="HW298" s="13"/>
      <c r="HX298" s="13"/>
      <c r="HY298" s="13"/>
      <c r="HZ298" s="13"/>
      <c r="IA298" s="13"/>
      <c r="IB298" s="13"/>
      <c r="IC298" s="13"/>
      <c r="ID298" s="13"/>
      <c r="IE298" s="13"/>
      <c r="IF298" s="13"/>
      <c r="IG298" s="13"/>
      <c r="IH298" s="13"/>
      <c r="II298" s="13"/>
      <c r="IJ298" s="13"/>
      <c r="IK298" s="13"/>
      <c r="IL298" s="13"/>
      <c r="IM298" s="13"/>
      <c r="IN298" s="13"/>
      <c r="IO298" s="13"/>
      <c r="IP298" s="13"/>
      <c r="IQ298" s="13"/>
      <c r="IR298" s="13"/>
    </row>
    <row r="299" spans="1:252" ht="255.75" customHeight="1">
      <c r="A299" s="34" t="s">
        <v>1068</v>
      </c>
      <c r="B299" s="8"/>
      <c r="C299" s="8" t="s">
        <v>3</v>
      </c>
      <c r="D299" s="8" t="s">
        <v>1069</v>
      </c>
      <c r="E299" s="8"/>
      <c r="F299" s="11">
        <f t="shared" si="100"/>
        <v>35767</v>
      </c>
      <c r="G299" s="11">
        <f>G300+G302</f>
        <v>3577</v>
      </c>
      <c r="H299" s="11">
        <f>H300+H302</f>
        <v>32190</v>
      </c>
      <c r="I299" s="11">
        <f t="shared" si="104"/>
        <v>0</v>
      </c>
      <c r="J299" s="11"/>
      <c r="K299" s="11"/>
      <c r="L299" s="16">
        <f t="shared" si="92"/>
        <v>3577</v>
      </c>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3"/>
      <c r="CA299" s="13"/>
      <c r="CB299" s="13"/>
      <c r="CC299" s="13"/>
      <c r="CD299" s="13"/>
      <c r="CE299" s="13"/>
      <c r="CF299" s="13"/>
      <c r="CG299" s="13"/>
      <c r="CH299" s="13"/>
      <c r="CI299" s="13"/>
      <c r="CJ299" s="13"/>
      <c r="CK299" s="13"/>
      <c r="CL299" s="13"/>
      <c r="CM299" s="13"/>
      <c r="CN299" s="13"/>
      <c r="CO299" s="13"/>
      <c r="CP299" s="13"/>
      <c r="CQ299" s="13"/>
      <c r="CR299" s="13"/>
      <c r="CS299" s="13"/>
      <c r="CT299" s="13"/>
      <c r="CU299" s="13"/>
      <c r="CV299" s="13"/>
      <c r="CW299" s="13"/>
      <c r="CX299" s="13"/>
      <c r="CY299" s="13"/>
      <c r="CZ299" s="13"/>
      <c r="DA299" s="13"/>
      <c r="DB299" s="13"/>
      <c r="DC299" s="13"/>
      <c r="DD299" s="13"/>
      <c r="DE299" s="13"/>
      <c r="DF299" s="13"/>
      <c r="DG299" s="13"/>
      <c r="DH299" s="13"/>
      <c r="DI299" s="13"/>
      <c r="DJ299" s="13"/>
      <c r="DK299" s="13"/>
      <c r="DL299" s="13"/>
      <c r="DM299" s="13"/>
      <c r="DN299" s="13"/>
      <c r="DO299" s="13"/>
      <c r="DP299" s="13"/>
      <c r="DQ299" s="13"/>
      <c r="DR299" s="13"/>
      <c r="DS299" s="13"/>
      <c r="DT299" s="13"/>
      <c r="DU299" s="13"/>
      <c r="DV299" s="13"/>
      <c r="DW299" s="13"/>
      <c r="DX299" s="13"/>
      <c r="DY299" s="13"/>
      <c r="DZ299" s="13"/>
      <c r="EA299" s="13"/>
      <c r="EB299" s="13"/>
      <c r="EC299" s="13"/>
      <c r="ED299" s="13"/>
      <c r="EE299" s="13"/>
      <c r="EF299" s="13"/>
      <c r="EG299" s="13"/>
      <c r="EH299" s="13"/>
      <c r="EI299" s="13"/>
      <c r="EJ299" s="13"/>
      <c r="EK299" s="13"/>
      <c r="EL299" s="13"/>
      <c r="EM299" s="13"/>
      <c r="EN299" s="13"/>
      <c r="EO299" s="13"/>
      <c r="EP299" s="13"/>
      <c r="EQ299" s="13"/>
      <c r="ER299" s="13"/>
      <c r="ES299" s="13"/>
      <c r="ET299" s="13"/>
      <c r="EU299" s="13"/>
      <c r="EV299" s="13"/>
      <c r="EW299" s="13"/>
      <c r="EX299" s="13"/>
      <c r="EY299" s="13"/>
      <c r="EZ299" s="13"/>
      <c r="FA299" s="13"/>
      <c r="FB299" s="13"/>
      <c r="FC299" s="13"/>
      <c r="FD299" s="13"/>
      <c r="FE299" s="13"/>
      <c r="FF299" s="13"/>
      <c r="FG299" s="13"/>
      <c r="FH299" s="13"/>
      <c r="FI299" s="13"/>
      <c r="FJ299" s="13"/>
      <c r="FK299" s="13"/>
      <c r="FL299" s="13"/>
      <c r="FM299" s="13"/>
      <c r="FN299" s="13"/>
      <c r="FO299" s="13"/>
      <c r="FP299" s="13"/>
      <c r="FQ299" s="13"/>
      <c r="FR299" s="13"/>
      <c r="FS299" s="13"/>
      <c r="FT299" s="13"/>
      <c r="FU299" s="13"/>
      <c r="FV299" s="13"/>
      <c r="FW299" s="13"/>
      <c r="FX299" s="13"/>
      <c r="FY299" s="13"/>
      <c r="FZ299" s="13"/>
      <c r="GA299" s="13"/>
      <c r="GB299" s="13"/>
      <c r="GC299" s="13"/>
      <c r="GD299" s="13"/>
      <c r="GE299" s="13"/>
      <c r="GF299" s="13"/>
      <c r="GG299" s="13"/>
      <c r="GH299" s="13"/>
      <c r="GI299" s="13"/>
      <c r="GJ299" s="13"/>
      <c r="GK299" s="13"/>
      <c r="GL299" s="13"/>
      <c r="GM299" s="13"/>
      <c r="GN299" s="13"/>
      <c r="GO299" s="13"/>
      <c r="GP299" s="13"/>
      <c r="GQ299" s="13"/>
      <c r="GR299" s="13"/>
      <c r="GS299" s="13"/>
      <c r="GT299" s="13"/>
      <c r="GU299" s="13"/>
      <c r="GV299" s="13"/>
      <c r="GW299" s="13"/>
      <c r="GX299" s="13"/>
      <c r="GY299" s="13"/>
      <c r="GZ299" s="13"/>
      <c r="HA299" s="13"/>
      <c r="HB299" s="13"/>
      <c r="HC299" s="13"/>
      <c r="HD299" s="13"/>
      <c r="HE299" s="13"/>
      <c r="HF299" s="13"/>
      <c r="HG299" s="13"/>
      <c r="HH299" s="13"/>
      <c r="HI299" s="13"/>
      <c r="HJ299" s="13"/>
      <c r="HK299" s="13"/>
      <c r="HL299" s="13"/>
      <c r="HM299" s="13"/>
      <c r="HN299" s="13"/>
      <c r="HO299" s="13"/>
      <c r="HP299" s="13"/>
      <c r="HQ299" s="13"/>
      <c r="HR299" s="13"/>
      <c r="HS299" s="13"/>
      <c r="HT299" s="13"/>
      <c r="HU299" s="13"/>
      <c r="HV299" s="13"/>
      <c r="HW299" s="13"/>
      <c r="HX299" s="13"/>
      <c r="HY299" s="13"/>
      <c r="HZ299" s="13"/>
      <c r="IA299" s="13"/>
      <c r="IB299" s="13"/>
      <c r="IC299" s="13"/>
      <c r="ID299" s="13"/>
      <c r="IE299" s="13"/>
      <c r="IF299" s="13"/>
      <c r="IG299" s="13"/>
      <c r="IH299" s="13"/>
      <c r="II299" s="13"/>
      <c r="IJ299" s="13"/>
      <c r="IK299" s="13"/>
      <c r="IL299" s="13"/>
      <c r="IM299" s="13"/>
      <c r="IN299" s="13"/>
      <c r="IO299" s="13"/>
      <c r="IP299" s="13"/>
      <c r="IQ299" s="13"/>
      <c r="IR299" s="13"/>
    </row>
    <row r="300" spans="1:252" ht="234.75" customHeight="1">
      <c r="A300" s="9" t="s">
        <v>791</v>
      </c>
      <c r="B300" s="8"/>
      <c r="C300" s="9" t="s">
        <v>3</v>
      </c>
      <c r="D300" s="9" t="s">
        <v>1070</v>
      </c>
      <c r="E300" s="9"/>
      <c r="F300" s="14">
        <f t="shared" si="100"/>
        <v>32190</v>
      </c>
      <c r="G300" s="14">
        <f>G301</f>
        <v>0</v>
      </c>
      <c r="H300" s="14">
        <f>H301</f>
        <v>32190</v>
      </c>
      <c r="I300" s="14">
        <f t="shared" si="104"/>
        <v>0</v>
      </c>
      <c r="J300" s="14"/>
      <c r="K300" s="14"/>
      <c r="L300" s="16">
        <f t="shared" si="92"/>
        <v>0</v>
      </c>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3"/>
      <c r="CA300" s="13"/>
      <c r="CB300" s="13"/>
      <c r="CC300" s="13"/>
      <c r="CD300" s="13"/>
      <c r="CE300" s="13"/>
      <c r="CF300" s="13"/>
      <c r="CG300" s="13"/>
      <c r="CH300" s="13"/>
      <c r="CI300" s="13"/>
      <c r="CJ300" s="13"/>
      <c r="CK300" s="13"/>
      <c r="CL300" s="13"/>
      <c r="CM300" s="13"/>
      <c r="CN300" s="13"/>
      <c r="CO300" s="13"/>
      <c r="CP300" s="13"/>
      <c r="CQ300" s="13"/>
      <c r="CR300" s="13"/>
      <c r="CS300" s="13"/>
      <c r="CT300" s="13"/>
      <c r="CU300" s="13"/>
      <c r="CV300" s="13"/>
      <c r="CW300" s="13"/>
      <c r="CX300" s="13"/>
      <c r="CY300" s="13"/>
      <c r="CZ300" s="13"/>
      <c r="DA300" s="13"/>
      <c r="DB300" s="13"/>
      <c r="DC300" s="13"/>
      <c r="DD300" s="13"/>
      <c r="DE300" s="13"/>
      <c r="DF300" s="13"/>
      <c r="DG300" s="13"/>
      <c r="DH300" s="13"/>
      <c r="DI300" s="13"/>
      <c r="DJ300" s="13"/>
      <c r="DK300" s="13"/>
      <c r="DL300" s="13"/>
      <c r="DM300" s="13"/>
      <c r="DN300" s="13"/>
      <c r="DO300" s="13"/>
      <c r="DP300" s="13"/>
      <c r="DQ300" s="13"/>
      <c r="DR300" s="13"/>
      <c r="DS300" s="13"/>
      <c r="DT300" s="13"/>
      <c r="DU300" s="13"/>
      <c r="DV300" s="13"/>
      <c r="DW300" s="13"/>
      <c r="DX300" s="13"/>
      <c r="DY300" s="13"/>
      <c r="DZ300" s="13"/>
      <c r="EA300" s="13"/>
      <c r="EB300" s="13"/>
      <c r="EC300" s="13"/>
      <c r="ED300" s="13"/>
      <c r="EE300" s="13"/>
      <c r="EF300" s="13"/>
      <c r="EG300" s="13"/>
      <c r="EH300" s="13"/>
      <c r="EI300" s="13"/>
      <c r="EJ300" s="13"/>
      <c r="EK300" s="13"/>
      <c r="EL300" s="13"/>
      <c r="EM300" s="13"/>
      <c r="EN300" s="13"/>
      <c r="EO300" s="13"/>
      <c r="EP300" s="13"/>
      <c r="EQ300" s="13"/>
      <c r="ER300" s="13"/>
      <c r="ES300" s="13"/>
      <c r="ET300" s="13"/>
      <c r="EU300" s="13"/>
      <c r="EV300" s="13"/>
      <c r="EW300" s="13"/>
      <c r="EX300" s="13"/>
      <c r="EY300" s="13"/>
      <c r="EZ300" s="13"/>
      <c r="FA300" s="13"/>
      <c r="FB300" s="13"/>
      <c r="FC300" s="13"/>
      <c r="FD300" s="13"/>
      <c r="FE300" s="13"/>
      <c r="FF300" s="13"/>
      <c r="FG300" s="13"/>
      <c r="FH300" s="13"/>
      <c r="FI300" s="13"/>
      <c r="FJ300" s="13"/>
      <c r="FK300" s="13"/>
      <c r="FL300" s="13"/>
      <c r="FM300" s="13"/>
      <c r="FN300" s="13"/>
      <c r="FO300" s="13"/>
      <c r="FP300" s="13"/>
      <c r="FQ300" s="13"/>
      <c r="FR300" s="13"/>
      <c r="FS300" s="13"/>
      <c r="FT300" s="13"/>
      <c r="FU300" s="13"/>
      <c r="FV300" s="13"/>
      <c r="FW300" s="13"/>
      <c r="FX300" s="13"/>
      <c r="FY300" s="13"/>
      <c r="FZ300" s="13"/>
      <c r="GA300" s="13"/>
      <c r="GB300" s="13"/>
      <c r="GC300" s="13"/>
      <c r="GD300" s="13"/>
      <c r="GE300" s="13"/>
      <c r="GF300" s="13"/>
      <c r="GG300" s="13"/>
      <c r="GH300" s="13"/>
      <c r="GI300" s="13"/>
      <c r="GJ300" s="13"/>
      <c r="GK300" s="13"/>
      <c r="GL300" s="13"/>
      <c r="GM300" s="13"/>
      <c r="GN300" s="13"/>
      <c r="GO300" s="13"/>
      <c r="GP300" s="13"/>
      <c r="GQ300" s="13"/>
      <c r="GR300" s="13"/>
      <c r="GS300" s="13"/>
      <c r="GT300" s="13"/>
      <c r="GU300" s="13"/>
      <c r="GV300" s="13"/>
      <c r="GW300" s="13"/>
      <c r="GX300" s="13"/>
      <c r="GY300" s="13"/>
      <c r="GZ300" s="13"/>
      <c r="HA300" s="13"/>
      <c r="HB300" s="13"/>
      <c r="HC300" s="13"/>
      <c r="HD300" s="13"/>
      <c r="HE300" s="13"/>
      <c r="HF300" s="13"/>
      <c r="HG300" s="13"/>
      <c r="HH300" s="13"/>
      <c r="HI300" s="13"/>
      <c r="HJ300" s="13"/>
      <c r="HK300" s="13"/>
      <c r="HL300" s="13"/>
      <c r="HM300" s="13"/>
      <c r="HN300" s="13"/>
      <c r="HO300" s="13"/>
      <c r="HP300" s="13"/>
      <c r="HQ300" s="13"/>
      <c r="HR300" s="13"/>
      <c r="HS300" s="13"/>
      <c r="HT300" s="13"/>
      <c r="HU300" s="13"/>
      <c r="HV300" s="13"/>
      <c r="HW300" s="13"/>
      <c r="HX300" s="13"/>
      <c r="HY300" s="13"/>
      <c r="HZ300" s="13"/>
      <c r="IA300" s="13"/>
      <c r="IB300" s="13"/>
      <c r="IC300" s="13"/>
      <c r="ID300" s="13"/>
      <c r="IE300" s="13"/>
      <c r="IF300" s="13"/>
      <c r="IG300" s="13"/>
      <c r="IH300" s="13"/>
      <c r="II300" s="13"/>
      <c r="IJ300" s="13"/>
      <c r="IK300" s="13"/>
      <c r="IL300" s="13"/>
      <c r="IM300" s="13"/>
      <c r="IN300" s="13"/>
      <c r="IO300" s="13"/>
      <c r="IP300" s="13"/>
      <c r="IQ300" s="13"/>
      <c r="IR300" s="13"/>
    </row>
    <row r="301" spans="1:252" ht="106.9" customHeight="1">
      <c r="A301" s="9" t="s">
        <v>18</v>
      </c>
      <c r="B301" s="8"/>
      <c r="C301" s="9" t="s">
        <v>3</v>
      </c>
      <c r="D301" s="9" t="s">
        <v>1070</v>
      </c>
      <c r="E301" s="9" t="s">
        <v>12</v>
      </c>
      <c r="F301" s="14">
        <f t="shared" si="100"/>
        <v>32190</v>
      </c>
      <c r="G301" s="14"/>
      <c r="H301" s="14">
        <v>32190</v>
      </c>
      <c r="I301" s="14">
        <f t="shared" si="104"/>
        <v>0</v>
      </c>
      <c r="J301" s="14"/>
      <c r="K301" s="14"/>
      <c r="L301" s="16">
        <f t="shared" si="92"/>
        <v>0</v>
      </c>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3"/>
      <c r="CA301" s="13"/>
      <c r="CB301" s="13"/>
      <c r="CC301" s="13"/>
      <c r="CD301" s="13"/>
      <c r="CE301" s="13"/>
      <c r="CF301" s="13"/>
      <c r="CG301" s="13"/>
      <c r="CH301" s="13"/>
      <c r="CI301" s="13"/>
      <c r="CJ301" s="13"/>
      <c r="CK301" s="13"/>
      <c r="CL301" s="13"/>
      <c r="CM301" s="13"/>
      <c r="CN301" s="13"/>
      <c r="CO301" s="13"/>
      <c r="CP301" s="13"/>
      <c r="CQ301" s="13"/>
      <c r="CR301" s="13"/>
      <c r="CS301" s="13"/>
      <c r="CT301" s="13"/>
      <c r="CU301" s="13"/>
      <c r="CV301" s="13"/>
      <c r="CW301" s="13"/>
      <c r="CX301" s="13"/>
      <c r="CY301" s="13"/>
      <c r="CZ301" s="13"/>
      <c r="DA301" s="13"/>
      <c r="DB301" s="13"/>
      <c r="DC301" s="13"/>
      <c r="DD301" s="13"/>
      <c r="DE301" s="13"/>
      <c r="DF301" s="13"/>
      <c r="DG301" s="13"/>
      <c r="DH301" s="13"/>
      <c r="DI301" s="13"/>
      <c r="DJ301" s="13"/>
      <c r="DK301" s="13"/>
      <c r="DL301" s="13"/>
      <c r="DM301" s="13"/>
      <c r="DN301" s="13"/>
      <c r="DO301" s="13"/>
      <c r="DP301" s="13"/>
      <c r="DQ301" s="13"/>
      <c r="DR301" s="13"/>
      <c r="DS301" s="13"/>
      <c r="DT301" s="13"/>
      <c r="DU301" s="13"/>
      <c r="DV301" s="13"/>
      <c r="DW301" s="13"/>
      <c r="DX301" s="13"/>
      <c r="DY301" s="13"/>
      <c r="DZ301" s="13"/>
      <c r="EA301" s="13"/>
      <c r="EB301" s="13"/>
      <c r="EC301" s="13"/>
      <c r="ED301" s="13"/>
      <c r="EE301" s="13"/>
      <c r="EF301" s="13"/>
      <c r="EG301" s="13"/>
      <c r="EH301" s="13"/>
      <c r="EI301" s="13"/>
      <c r="EJ301" s="13"/>
      <c r="EK301" s="13"/>
      <c r="EL301" s="13"/>
      <c r="EM301" s="13"/>
      <c r="EN301" s="13"/>
      <c r="EO301" s="13"/>
      <c r="EP301" s="13"/>
      <c r="EQ301" s="13"/>
      <c r="ER301" s="13"/>
      <c r="ES301" s="13"/>
      <c r="ET301" s="13"/>
      <c r="EU301" s="13"/>
      <c r="EV301" s="13"/>
      <c r="EW301" s="13"/>
      <c r="EX301" s="13"/>
      <c r="EY301" s="13"/>
      <c r="EZ301" s="13"/>
      <c r="FA301" s="13"/>
      <c r="FB301" s="13"/>
      <c r="FC301" s="13"/>
      <c r="FD301" s="13"/>
      <c r="FE301" s="13"/>
      <c r="FF301" s="13"/>
      <c r="FG301" s="13"/>
      <c r="FH301" s="13"/>
      <c r="FI301" s="13"/>
      <c r="FJ301" s="13"/>
      <c r="FK301" s="13"/>
      <c r="FL301" s="13"/>
      <c r="FM301" s="13"/>
      <c r="FN301" s="13"/>
      <c r="FO301" s="13"/>
      <c r="FP301" s="13"/>
      <c r="FQ301" s="13"/>
      <c r="FR301" s="13"/>
      <c r="FS301" s="13"/>
      <c r="FT301" s="13"/>
      <c r="FU301" s="13"/>
      <c r="FV301" s="13"/>
      <c r="FW301" s="13"/>
      <c r="FX301" s="13"/>
      <c r="FY301" s="13"/>
      <c r="FZ301" s="13"/>
      <c r="GA301" s="13"/>
      <c r="GB301" s="13"/>
      <c r="GC301" s="13"/>
      <c r="GD301" s="13"/>
      <c r="GE301" s="13"/>
      <c r="GF301" s="13"/>
      <c r="GG301" s="13"/>
      <c r="GH301" s="13"/>
      <c r="GI301" s="13"/>
      <c r="GJ301" s="13"/>
      <c r="GK301" s="13"/>
      <c r="GL301" s="13"/>
      <c r="GM301" s="13"/>
      <c r="GN301" s="13"/>
      <c r="GO301" s="13"/>
      <c r="GP301" s="13"/>
      <c r="GQ301" s="13"/>
      <c r="GR301" s="13"/>
      <c r="GS301" s="13"/>
      <c r="GT301" s="13"/>
      <c r="GU301" s="13"/>
      <c r="GV301" s="13"/>
      <c r="GW301" s="13"/>
      <c r="GX301" s="13"/>
      <c r="GY301" s="13"/>
      <c r="GZ301" s="13"/>
      <c r="HA301" s="13"/>
      <c r="HB301" s="13"/>
      <c r="HC301" s="13"/>
      <c r="HD301" s="13"/>
      <c r="HE301" s="13"/>
      <c r="HF301" s="13"/>
      <c r="HG301" s="13"/>
      <c r="HH301" s="13"/>
      <c r="HI301" s="13"/>
      <c r="HJ301" s="13"/>
      <c r="HK301" s="13"/>
      <c r="HL301" s="13"/>
      <c r="HM301" s="13"/>
      <c r="HN301" s="13"/>
      <c r="HO301" s="13"/>
      <c r="HP301" s="13"/>
      <c r="HQ301" s="13"/>
      <c r="HR301" s="13"/>
      <c r="HS301" s="13"/>
      <c r="HT301" s="13"/>
      <c r="HU301" s="13"/>
      <c r="HV301" s="13"/>
      <c r="HW301" s="13"/>
      <c r="HX301" s="13"/>
      <c r="HY301" s="13"/>
      <c r="HZ301" s="13"/>
      <c r="IA301" s="13"/>
      <c r="IB301" s="13"/>
      <c r="IC301" s="13"/>
      <c r="ID301" s="13"/>
      <c r="IE301" s="13"/>
      <c r="IF301" s="13"/>
      <c r="IG301" s="13"/>
      <c r="IH301" s="13"/>
      <c r="II301" s="13"/>
      <c r="IJ301" s="13"/>
      <c r="IK301" s="13"/>
      <c r="IL301" s="13"/>
      <c r="IM301" s="13"/>
      <c r="IN301" s="13"/>
      <c r="IO301" s="13"/>
      <c r="IP301" s="13"/>
      <c r="IQ301" s="13"/>
      <c r="IR301" s="13"/>
    </row>
    <row r="302" spans="1:252" ht="249.75" customHeight="1">
      <c r="A302" s="9" t="s">
        <v>791</v>
      </c>
      <c r="B302" s="8"/>
      <c r="C302" s="9" t="s">
        <v>3</v>
      </c>
      <c r="D302" s="9" t="s">
        <v>1071</v>
      </c>
      <c r="E302" s="9"/>
      <c r="F302" s="14">
        <f t="shared" si="100"/>
        <v>3577</v>
      </c>
      <c r="G302" s="14">
        <f>G303</f>
        <v>3577</v>
      </c>
      <c r="H302" s="14">
        <f>H303</f>
        <v>0</v>
      </c>
      <c r="I302" s="14">
        <f t="shared" si="104"/>
        <v>0</v>
      </c>
      <c r="J302" s="14"/>
      <c r="K302" s="14"/>
      <c r="L302" s="16">
        <f t="shared" si="92"/>
        <v>3577</v>
      </c>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3"/>
      <c r="CA302" s="13"/>
      <c r="CB302" s="13"/>
      <c r="CC302" s="13"/>
      <c r="CD302" s="13"/>
      <c r="CE302" s="13"/>
      <c r="CF302" s="13"/>
      <c r="CG302" s="13"/>
      <c r="CH302" s="13"/>
      <c r="CI302" s="13"/>
      <c r="CJ302" s="13"/>
      <c r="CK302" s="13"/>
      <c r="CL302" s="13"/>
      <c r="CM302" s="13"/>
      <c r="CN302" s="13"/>
      <c r="CO302" s="13"/>
      <c r="CP302" s="13"/>
      <c r="CQ302" s="13"/>
      <c r="CR302" s="13"/>
      <c r="CS302" s="13"/>
      <c r="CT302" s="13"/>
      <c r="CU302" s="13"/>
      <c r="CV302" s="13"/>
      <c r="CW302" s="13"/>
      <c r="CX302" s="13"/>
      <c r="CY302" s="13"/>
      <c r="CZ302" s="13"/>
      <c r="DA302" s="13"/>
      <c r="DB302" s="13"/>
      <c r="DC302" s="13"/>
      <c r="DD302" s="13"/>
      <c r="DE302" s="13"/>
      <c r="DF302" s="13"/>
      <c r="DG302" s="13"/>
      <c r="DH302" s="13"/>
      <c r="DI302" s="13"/>
      <c r="DJ302" s="13"/>
      <c r="DK302" s="13"/>
      <c r="DL302" s="13"/>
      <c r="DM302" s="13"/>
      <c r="DN302" s="13"/>
      <c r="DO302" s="13"/>
      <c r="DP302" s="13"/>
      <c r="DQ302" s="13"/>
      <c r="DR302" s="13"/>
      <c r="DS302" s="13"/>
      <c r="DT302" s="13"/>
      <c r="DU302" s="13"/>
      <c r="DV302" s="13"/>
      <c r="DW302" s="13"/>
      <c r="DX302" s="13"/>
      <c r="DY302" s="13"/>
      <c r="DZ302" s="13"/>
      <c r="EA302" s="13"/>
      <c r="EB302" s="13"/>
      <c r="EC302" s="13"/>
      <c r="ED302" s="13"/>
      <c r="EE302" s="13"/>
      <c r="EF302" s="13"/>
      <c r="EG302" s="13"/>
      <c r="EH302" s="13"/>
      <c r="EI302" s="13"/>
      <c r="EJ302" s="13"/>
      <c r="EK302" s="13"/>
      <c r="EL302" s="13"/>
      <c r="EM302" s="13"/>
      <c r="EN302" s="13"/>
      <c r="EO302" s="13"/>
      <c r="EP302" s="13"/>
      <c r="EQ302" s="13"/>
      <c r="ER302" s="13"/>
      <c r="ES302" s="13"/>
      <c r="ET302" s="13"/>
      <c r="EU302" s="13"/>
      <c r="EV302" s="13"/>
      <c r="EW302" s="13"/>
      <c r="EX302" s="13"/>
      <c r="EY302" s="13"/>
      <c r="EZ302" s="13"/>
      <c r="FA302" s="13"/>
      <c r="FB302" s="13"/>
      <c r="FC302" s="13"/>
      <c r="FD302" s="13"/>
      <c r="FE302" s="13"/>
      <c r="FF302" s="13"/>
      <c r="FG302" s="13"/>
      <c r="FH302" s="13"/>
      <c r="FI302" s="13"/>
      <c r="FJ302" s="13"/>
      <c r="FK302" s="13"/>
      <c r="FL302" s="13"/>
      <c r="FM302" s="13"/>
      <c r="FN302" s="13"/>
      <c r="FO302" s="13"/>
      <c r="FP302" s="13"/>
      <c r="FQ302" s="13"/>
      <c r="FR302" s="13"/>
      <c r="FS302" s="13"/>
      <c r="FT302" s="13"/>
      <c r="FU302" s="13"/>
      <c r="FV302" s="13"/>
      <c r="FW302" s="13"/>
      <c r="FX302" s="13"/>
      <c r="FY302" s="13"/>
      <c r="FZ302" s="13"/>
      <c r="GA302" s="13"/>
      <c r="GB302" s="13"/>
      <c r="GC302" s="13"/>
      <c r="GD302" s="13"/>
      <c r="GE302" s="13"/>
      <c r="GF302" s="13"/>
      <c r="GG302" s="13"/>
      <c r="GH302" s="13"/>
      <c r="GI302" s="13"/>
      <c r="GJ302" s="13"/>
      <c r="GK302" s="13"/>
      <c r="GL302" s="13"/>
      <c r="GM302" s="13"/>
      <c r="GN302" s="13"/>
      <c r="GO302" s="13"/>
      <c r="GP302" s="13"/>
      <c r="GQ302" s="13"/>
      <c r="GR302" s="13"/>
      <c r="GS302" s="13"/>
      <c r="GT302" s="13"/>
      <c r="GU302" s="13"/>
      <c r="GV302" s="13"/>
      <c r="GW302" s="13"/>
      <c r="GX302" s="13"/>
      <c r="GY302" s="13"/>
      <c r="GZ302" s="13"/>
      <c r="HA302" s="13"/>
      <c r="HB302" s="13"/>
      <c r="HC302" s="13"/>
      <c r="HD302" s="13"/>
      <c r="HE302" s="13"/>
      <c r="HF302" s="13"/>
      <c r="HG302" s="13"/>
      <c r="HH302" s="13"/>
      <c r="HI302" s="13"/>
      <c r="HJ302" s="13"/>
      <c r="HK302" s="13"/>
      <c r="HL302" s="13"/>
      <c r="HM302" s="13"/>
      <c r="HN302" s="13"/>
      <c r="HO302" s="13"/>
      <c r="HP302" s="13"/>
      <c r="HQ302" s="13"/>
      <c r="HR302" s="13"/>
      <c r="HS302" s="13"/>
      <c r="HT302" s="13"/>
      <c r="HU302" s="13"/>
      <c r="HV302" s="13"/>
      <c r="HW302" s="13"/>
      <c r="HX302" s="13"/>
      <c r="HY302" s="13"/>
      <c r="HZ302" s="13"/>
      <c r="IA302" s="13"/>
      <c r="IB302" s="13"/>
      <c r="IC302" s="13"/>
      <c r="ID302" s="13"/>
      <c r="IE302" s="13"/>
      <c r="IF302" s="13"/>
      <c r="IG302" s="13"/>
      <c r="IH302" s="13"/>
      <c r="II302" s="13"/>
      <c r="IJ302" s="13"/>
      <c r="IK302" s="13"/>
      <c r="IL302" s="13"/>
      <c r="IM302" s="13"/>
      <c r="IN302" s="13"/>
      <c r="IO302" s="13"/>
      <c r="IP302" s="13"/>
      <c r="IQ302" s="13"/>
      <c r="IR302" s="13"/>
    </row>
    <row r="303" spans="1:252" ht="99" customHeight="1">
      <c r="A303" s="9" t="s">
        <v>18</v>
      </c>
      <c r="B303" s="8"/>
      <c r="C303" s="9" t="s">
        <v>3</v>
      </c>
      <c r="D303" s="9" t="s">
        <v>1071</v>
      </c>
      <c r="E303" s="9" t="s">
        <v>12</v>
      </c>
      <c r="F303" s="14">
        <f t="shared" si="100"/>
        <v>3577</v>
      </c>
      <c r="G303" s="14">
        <v>3577</v>
      </c>
      <c r="H303" s="14">
        <v>0</v>
      </c>
      <c r="I303" s="14">
        <f t="shared" si="104"/>
        <v>0</v>
      </c>
      <c r="J303" s="14"/>
      <c r="K303" s="14"/>
      <c r="L303" s="16">
        <f t="shared" si="92"/>
        <v>3577</v>
      </c>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3"/>
      <c r="CA303" s="13"/>
      <c r="CB303" s="13"/>
      <c r="CC303" s="13"/>
      <c r="CD303" s="13"/>
      <c r="CE303" s="13"/>
      <c r="CF303" s="13"/>
      <c r="CG303" s="13"/>
      <c r="CH303" s="13"/>
      <c r="CI303" s="13"/>
      <c r="CJ303" s="13"/>
      <c r="CK303" s="13"/>
      <c r="CL303" s="13"/>
      <c r="CM303" s="13"/>
      <c r="CN303" s="13"/>
      <c r="CO303" s="13"/>
      <c r="CP303" s="13"/>
      <c r="CQ303" s="13"/>
      <c r="CR303" s="13"/>
      <c r="CS303" s="13"/>
      <c r="CT303" s="13"/>
      <c r="CU303" s="13"/>
      <c r="CV303" s="13"/>
      <c r="CW303" s="13"/>
      <c r="CX303" s="13"/>
      <c r="CY303" s="13"/>
      <c r="CZ303" s="13"/>
      <c r="DA303" s="13"/>
      <c r="DB303" s="13"/>
      <c r="DC303" s="13"/>
      <c r="DD303" s="13"/>
      <c r="DE303" s="13"/>
      <c r="DF303" s="13"/>
      <c r="DG303" s="13"/>
      <c r="DH303" s="13"/>
      <c r="DI303" s="13"/>
      <c r="DJ303" s="13"/>
      <c r="DK303" s="13"/>
      <c r="DL303" s="13"/>
      <c r="DM303" s="13"/>
      <c r="DN303" s="13"/>
      <c r="DO303" s="13"/>
      <c r="DP303" s="13"/>
      <c r="DQ303" s="13"/>
      <c r="DR303" s="13"/>
      <c r="DS303" s="13"/>
      <c r="DT303" s="13"/>
      <c r="DU303" s="13"/>
      <c r="DV303" s="13"/>
      <c r="DW303" s="13"/>
      <c r="DX303" s="13"/>
      <c r="DY303" s="13"/>
      <c r="DZ303" s="13"/>
      <c r="EA303" s="13"/>
      <c r="EB303" s="13"/>
      <c r="EC303" s="13"/>
      <c r="ED303" s="13"/>
      <c r="EE303" s="13"/>
      <c r="EF303" s="13"/>
      <c r="EG303" s="13"/>
      <c r="EH303" s="13"/>
      <c r="EI303" s="13"/>
      <c r="EJ303" s="13"/>
      <c r="EK303" s="13"/>
      <c r="EL303" s="13"/>
      <c r="EM303" s="13"/>
      <c r="EN303" s="13"/>
      <c r="EO303" s="13"/>
      <c r="EP303" s="13"/>
      <c r="EQ303" s="13"/>
      <c r="ER303" s="13"/>
      <c r="ES303" s="13"/>
      <c r="ET303" s="13"/>
      <c r="EU303" s="13"/>
      <c r="EV303" s="13"/>
      <c r="EW303" s="13"/>
      <c r="EX303" s="13"/>
      <c r="EY303" s="13"/>
      <c r="EZ303" s="13"/>
      <c r="FA303" s="13"/>
      <c r="FB303" s="13"/>
      <c r="FC303" s="13"/>
      <c r="FD303" s="13"/>
      <c r="FE303" s="13"/>
      <c r="FF303" s="13"/>
      <c r="FG303" s="13"/>
      <c r="FH303" s="13"/>
      <c r="FI303" s="13"/>
      <c r="FJ303" s="13"/>
      <c r="FK303" s="13"/>
      <c r="FL303" s="13"/>
      <c r="FM303" s="13"/>
      <c r="FN303" s="13"/>
      <c r="FO303" s="13"/>
      <c r="FP303" s="13"/>
      <c r="FQ303" s="13"/>
      <c r="FR303" s="13"/>
      <c r="FS303" s="13"/>
      <c r="FT303" s="13"/>
      <c r="FU303" s="13"/>
      <c r="FV303" s="13"/>
      <c r="FW303" s="13"/>
      <c r="FX303" s="13"/>
      <c r="FY303" s="13"/>
      <c r="FZ303" s="13"/>
      <c r="GA303" s="13"/>
      <c r="GB303" s="13"/>
      <c r="GC303" s="13"/>
      <c r="GD303" s="13"/>
      <c r="GE303" s="13"/>
      <c r="GF303" s="13"/>
      <c r="GG303" s="13"/>
      <c r="GH303" s="13"/>
      <c r="GI303" s="13"/>
      <c r="GJ303" s="13"/>
      <c r="GK303" s="13"/>
      <c r="GL303" s="13"/>
      <c r="GM303" s="13"/>
      <c r="GN303" s="13"/>
      <c r="GO303" s="13"/>
      <c r="GP303" s="13"/>
      <c r="GQ303" s="13"/>
      <c r="GR303" s="13"/>
      <c r="GS303" s="13"/>
      <c r="GT303" s="13"/>
      <c r="GU303" s="13"/>
      <c r="GV303" s="13"/>
      <c r="GW303" s="13"/>
      <c r="GX303" s="13"/>
      <c r="GY303" s="13"/>
      <c r="GZ303" s="13"/>
      <c r="HA303" s="13"/>
      <c r="HB303" s="13"/>
      <c r="HC303" s="13"/>
      <c r="HD303" s="13"/>
      <c r="HE303" s="13"/>
      <c r="HF303" s="13"/>
      <c r="HG303" s="13"/>
      <c r="HH303" s="13"/>
      <c r="HI303" s="13"/>
      <c r="HJ303" s="13"/>
      <c r="HK303" s="13"/>
      <c r="HL303" s="13"/>
      <c r="HM303" s="13"/>
      <c r="HN303" s="13"/>
      <c r="HO303" s="13"/>
      <c r="HP303" s="13"/>
      <c r="HQ303" s="13"/>
      <c r="HR303" s="13"/>
      <c r="HS303" s="13"/>
      <c r="HT303" s="13"/>
      <c r="HU303" s="13"/>
      <c r="HV303" s="13"/>
      <c r="HW303" s="13"/>
      <c r="HX303" s="13"/>
      <c r="HY303" s="13"/>
      <c r="HZ303" s="13"/>
      <c r="IA303" s="13"/>
      <c r="IB303" s="13"/>
      <c r="IC303" s="13"/>
      <c r="ID303" s="13"/>
      <c r="IE303" s="13"/>
      <c r="IF303" s="13"/>
      <c r="IG303" s="13"/>
      <c r="IH303" s="13"/>
      <c r="II303" s="13"/>
      <c r="IJ303" s="13"/>
      <c r="IK303" s="13"/>
      <c r="IL303" s="13"/>
      <c r="IM303" s="13"/>
      <c r="IN303" s="13"/>
      <c r="IO303" s="13"/>
      <c r="IP303" s="13"/>
      <c r="IQ303" s="13"/>
      <c r="IR303" s="13"/>
    </row>
    <row r="304" spans="1:252" ht="101.45" customHeight="1">
      <c r="A304" s="7" t="s">
        <v>75</v>
      </c>
      <c r="B304" s="8"/>
      <c r="C304" s="8" t="s">
        <v>3</v>
      </c>
      <c r="D304" s="8" t="s">
        <v>55</v>
      </c>
      <c r="E304" s="9"/>
      <c r="F304" s="11">
        <f t="shared" si="100"/>
        <v>31241</v>
      </c>
      <c r="G304" s="11">
        <f>G305</f>
        <v>3124</v>
      </c>
      <c r="H304" s="11">
        <f>H305</f>
        <v>28117</v>
      </c>
      <c r="I304" s="11">
        <f t="shared" si="102"/>
        <v>108560</v>
      </c>
      <c r="J304" s="11">
        <f>J305</f>
        <v>10856</v>
      </c>
      <c r="K304" s="11">
        <f>K305</f>
        <v>97704</v>
      </c>
      <c r="L304" s="16">
        <f t="shared" si="92"/>
        <v>-7732</v>
      </c>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3"/>
      <c r="CA304" s="13"/>
      <c r="CB304" s="13"/>
      <c r="CC304" s="13"/>
      <c r="CD304" s="13"/>
      <c r="CE304" s="13"/>
      <c r="CF304" s="13"/>
      <c r="CG304" s="13"/>
      <c r="CH304" s="13"/>
      <c r="CI304" s="13"/>
      <c r="CJ304" s="13"/>
      <c r="CK304" s="13"/>
      <c r="CL304" s="13"/>
      <c r="CM304" s="13"/>
      <c r="CN304" s="13"/>
      <c r="CO304" s="13"/>
      <c r="CP304" s="13"/>
      <c r="CQ304" s="13"/>
      <c r="CR304" s="13"/>
      <c r="CS304" s="13"/>
      <c r="CT304" s="13"/>
      <c r="CU304" s="13"/>
      <c r="CV304" s="13"/>
      <c r="CW304" s="13"/>
      <c r="CX304" s="13"/>
      <c r="CY304" s="13"/>
      <c r="CZ304" s="13"/>
      <c r="DA304" s="13"/>
      <c r="DB304" s="13"/>
      <c r="DC304" s="13"/>
      <c r="DD304" s="13"/>
      <c r="DE304" s="13"/>
      <c r="DF304" s="13"/>
      <c r="DG304" s="13"/>
      <c r="DH304" s="13"/>
      <c r="DI304" s="13"/>
      <c r="DJ304" s="13"/>
      <c r="DK304" s="13"/>
      <c r="DL304" s="13"/>
      <c r="DM304" s="13"/>
      <c r="DN304" s="13"/>
      <c r="DO304" s="13"/>
      <c r="DP304" s="13"/>
      <c r="DQ304" s="13"/>
      <c r="DR304" s="13"/>
      <c r="DS304" s="13"/>
      <c r="DT304" s="13"/>
      <c r="DU304" s="13"/>
      <c r="DV304" s="13"/>
      <c r="DW304" s="13"/>
      <c r="DX304" s="13"/>
      <c r="DY304" s="13"/>
      <c r="DZ304" s="13"/>
      <c r="EA304" s="13"/>
      <c r="EB304" s="13"/>
      <c r="EC304" s="13"/>
      <c r="ED304" s="13"/>
      <c r="EE304" s="13"/>
      <c r="EF304" s="13"/>
      <c r="EG304" s="13"/>
      <c r="EH304" s="13"/>
      <c r="EI304" s="13"/>
      <c r="EJ304" s="13"/>
      <c r="EK304" s="13"/>
      <c r="EL304" s="13"/>
      <c r="EM304" s="13"/>
      <c r="EN304" s="13"/>
      <c r="EO304" s="13"/>
      <c r="EP304" s="13"/>
      <c r="EQ304" s="13"/>
      <c r="ER304" s="13"/>
      <c r="ES304" s="13"/>
      <c r="ET304" s="13"/>
      <c r="EU304" s="13"/>
      <c r="EV304" s="13"/>
      <c r="EW304" s="13"/>
      <c r="EX304" s="13"/>
      <c r="EY304" s="13"/>
      <c r="EZ304" s="13"/>
      <c r="FA304" s="13"/>
      <c r="FB304" s="13"/>
      <c r="FC304" s="13"/>
      <c r="FD304" s="13"/>
      <c r="FE304" s="13"/>
      <c r="FF304" s="13"/>
      <c r="FG304" s="13"/>
      <c r="FH304" s="13"/>
      <c r="FI304" s="13"/>
      <c r="FJ304" s="13"/>
      <c r="FK304" s="13"/>
      <c r="FL304" s="13"/>
      <c r="FM304" s="13"/>
      <c r="FN304" s="13"/>
      <c r="FO304" s="13"/>
      <c r="FP304" s="13"/>
      <c r="FQ304" s="13"/>
      <c r="FR304" s="13"/>
      <c r="FS304" s="13"/>
      <c r="FT304" s="13"/>
      <c r="FU304" s="13"/>
      <c r="FV304" s="13"/>
      <c r="FW304" s="13"/>
      <c r="FX304" s="13"/>
      <c r="FY304" s="13"/>
      <c r="FZ304" s="13"/>
      <c r="GA304" s="13"/>
      <c r="GB304" s="13"/>
      <c r="GC304" s="13"/>
      <c r="GD304" s="13"/>
      <c r="GE304" s="13"/>
      <c r="GF304" s="13"/>
      <c r="GG304" s="13"/>
      <c r="GH304" s="13"/>
      <c r="GI304" s="13"/>
      <c r="GJ304" s="13"/>
      <c r="GK304" s="13"/>
      <c r="GL304" s="13"/>
      <c r="GM304" s="13"/>
      <c r="GN304" s="13"/>
      <c r="GO304" s="13"/>
      <c r="GP304" s="13"/>
      <c r="GQ304" s="13"/>
      <c r="GR304" s="13"/>
      <c r="GS304" s="13"/>
      <c r="GT304" s="13"/>
      <c r="GU304" s="13"/>
      <c r="GV304" s="13"/>
      <c r="GW304" s="13"/>
      <c r="GX304" s="13"/>
      <c r="GY304" s="13"/>
      <c r="GZ304" s="13"/>
      <c r="HA304" s="13"/>
      <c r="HB304" s="13"/>
      <c r="HC304" s="13"/>
      <c r="HD304" s="13"/>
      <c r="HE304" s="13"/>
      <c r="HF304" s="13"/>
      <c r="HG304" s="13"/>
      <c r="HH304" s="13"/>
      <c r="HI304" s="13"/>
      <c r="HJ304" s="13"/>
      <c r="HK304" s="13"/>
      <c r="HL304" s="13"/>
      <c r="HM304" s="13"/>
      <c r="HN304" s="13"/>
      <c r="HO304" s="13"/>
      <c r="HP304" s="13"/>
      <c r="HQ304" s="13"/>
      <c r="HR304" s="13"/>
      <c r="HS304" s="13"/>
      <c r="HT304" s="13"/>
      <c r="HU304" s="13"/>
      <c r="HV304" s="13"/>
      <c r="HW304" s="13"/>
      <c r="HX304" s="13"/>
      <c r="HY304" s="13"/>
      <c r="HZ304" s="13"/>
      <c r="IA304" s="13"/>
      <c r="IB304" s="13"/>
      <c r="IC304" s="13"/>
      <c r="ID304" s="13"/>
      <c r="IE304" s="13"/>
      <c r="IF304" s="13"/>
      <c r="IG304" s="13"/>
      <c r="IH304" s="13"/>
      <c r="II304" s="13"/>
      <c r="IJ304" s="13"/>
      <c r="IK304" s="13"/>
      <c r="IL304" s="13"/>
      <c r="IM304" s="13"/>
      <c r="IN304" s="13"/>
      <c r="IO304" s="13"/>
      <c r="IP304" s="13"/>
      <c r="IQ304" s="13"/>
      <c r="IR304" s="13"/>
    </row>
    <row r="305" spans="1:252" ht="263.45" customHeight="1">
      <c r="A305" s="34" t="s">
        <v>962</v>
      </c>
      <c r="B305" s="8"/>
      <c r="C305" s="8" t="s">
        <v>3</v>
      </c>
      <c r="D305" s="8" t="s">
        <v>963</v>
      </c>
      <c r="E305" s="9"/>
      <c r="F305" s="11">
        <f t="shared" si="100"/>
        <v>31241</v>
      </c>
      <c r="G305" s="11">
        <f>G306+G308+G310+G312</f>
        <v>3124</v>
      </c>
      <c r="H305" s="11">
        <f>H306+H308+H310+H312</f>
        <v>28117</v>
      </c>
      <c r="I305" s="11">
        <f t="shared" si="102"/>
        <v>108560</v>
      </c>
      <c r="J305" s="11">
        <f>J306+J308+J312+J310</f>
        <v>10856</v>
      </c>
      <c r="K305" s="11">
        <f>K306+K308+K312+K310</f>
        <v>97704</v>
      </c>
      <c r="L305" s="16">
        <f t="shared" si="92"/>
        <v>-7732</v>
      </c>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3"/>
      <c r="CA305" s="13"/>
      <c r="CB305" s="13"/>
      <c r="CC305" s="13"/>
      <c r="CD305" s="13"/>
      <c r="CE305" s="13"/>
      <c r="CF305" s="13"/>
      <c r="CG305" s="13"/>
      <c r="CH305" s="13"/>
      <c r="CI305" s="13"/>
      <c r="CJ305" s="13"/>
      <c r="CK305" s="13"/>
      <c r="CL305" s="13"/>
      <c r="CM305" s="13"/>
      <c r="CN305" s="13"/>
      <c r="CO305" s="13"/>
      <c r="CP305" s="13"/>
      <c r="CQ305" s="13"/>
      <c r="CR305" s="13"/>
      <c r="CS305" s="13"/>
      <c r="CT305" s="13"/>
      <c r="CU305" s="13"/>
      <c r="CV305" s="13"/>
      <c r="CW305" s="13"/>
      <c r="CX305" s="13"/>
      <c r="CY305" s="13"/>
      <c r="CZ305" s="13"/>
      <c r="DA305" s="13"/>
      <c r="DB305" s="13"/>
      <c r="DC305" s="13"/>
      <c r="DD305" s="13"/>
      <c r="DE305" s="13"/>
      <c r="DF305" s="13"/>
      <c r="DG305" s="13"/>
      <c r="DH305" s="13"/>
      <c r="DI305" s="13"/>
      <c r="DJ305" s="13"/>
      <c r="DK305" s="13"/>
      <c r="DL305" s="13"/>
      <c r="DM305" s="13"/>
      <c r="DN305" s="13"/>
      <c r="DO305" s="13"/>
      <c r="DP305" s="13"/>
      <c r="DQ305" s="13"/>
      <c r="DR305" s="13"/>
      <c r="DS305" s="13"/>
      <c r="DT305" s="13"/>
      <c r="DU305" s="13"/>
      <c r="DV305" s="13"/>
      <c r="DW305" s="13"/>
      <c r="DX305" s="13"/>
      <c r="DY305" s="13"/>
      <c r="DZ305" s="13"/>
      <c r="EA305" s="13"/>
      <c r="EB305" s="13"/>
      <c r="EC305" s="13"/>
      <c r="ED305" s="13"/>
      <c r="EE305" s="13"/>
      <c r="EF305" s="13"/>
      <c r="EG305" s="13"/>
      <c r="EH305" s="13"/>
      <c r="EI305" s="13"/>
      <c r="EJ305" s="13"/>
      <c r="EK305" s="13"/>
      <c r="EL305" s="13"/>
      <c r="EM305" s="13"/>
      <c r="EN305" s="13"/>
      <c r="EO305" s="13"/>
      <c r="EP305" s="13"/>
      <c r="EQ305" s="13"/>
      <c r="ER305" s="13"/>
      <c r="ES305" s="13"/>
      <c r="ET305" s="13"/>
      <c r="EU305" s="13"/>
      <c r="EV305" s="13"/>
      <c r="EW305" s="13"/>
      <c r="EX305" s="13"/>
      <c r="EY305" s="13"/>
      <c r="EZ305" s="13"/>
      <c r="FA305" s="13"/>
      <c r="FB305" s="13"/>
      <c r="FC305" s="13"/>
      <c r="FD305" s="13"/>
      <c r="FE305" s="13"/>
      <c r="FF305" s="13"/>
      <c r="FG305" s="13"/>
      <c r="FH305" s="13"/>
      <c r="FI305" s="13"/>
      <c r="FJ305" s="13"/>
      <c r="FK305" s="13"/>
      <c r="FL305" s="13"/>
      <c r="FM305" s="13"/>
      <c r="FN305" s="13"/>
      <c r="FO305" s="13"/>
      <c r="FP305" s="13"/>
      <c r="FQ305" s="13"/>
      <c r="FR305" s="13"/>
      <c r="FS305" s="13"/>
      <c r="FT305" s="13"/>
      <c r="FU305" s="13"/>
      <c r="FV305" s="13"/>
      <c r="FW305" s="13"/>
      <c r="FX305" s="13"/>
      <c r="FY305" s="13"/>
      <c r="FZ305" s="13"/>
      <c r="GA305" s="13"/>
      <c r="GB305" s="13"/>
      <c r="GC305" s="13"/>
      <c r="GD305" s="13"/>
      <c r="GE305" s="13"/>
      <c r="GF305" s="13"/>
      <c r="GG305" s="13"/>
      <c r="GH305" s="13"/>
      <c r="GI305" s="13"/>
      <c r="GJ305" s="13"/>
      <c r="GK305" s="13"/>
      <c r="GL305" s="13"/>
      <c r="GM305" s="13"/>
      <c r="GN305" s="13"/>
      <c r="GO305" s="13"/>
      <c r="GP305" s="13"/>
      <c r="GQ305" s="13"/>
      <c r="GR305" s="13"/>
      <c r="GS305" s="13"/>
      <c r="GT305" s="13"/>
      <c r="GU305" s="13"/>
      <c r="GV305" s="13"/>
      <c r="GW305" s="13"/>
      <c r="GX305" s="13"/>
      <c r="GY305" s="13"/>
      <c r="GZ305" s="13"/>
      <c r="HA305" s="13"/>
      <c r="HB305" s="13"/>
      <c r="HC305" s="13"/>
      <c r="HD305" s="13"/>
      <c r="HE305" s="13"/>
      <c r="HF305" s="13"/>
      <c r="HG305" s="13"/>
      <c r="HH305" s="13"/>
      <c r="HI305" s="13"/>
      <c r="HJ305" s="13"/>
      <c r="HK305" s="13"/>
      <c r="HL305" s="13"/>
      <c r="HM305" s="13"/>
      <c r="HN305" s="13"/>
      <c r="HO305" s="13"/>
      <c r="HP305" s="13"/>
      <c r="HQ305" s="13"/>
      <c r="HR305" s="13"/>
      <c r="HS305" s="13"/>
      <c r="HT305" s="13"/>
      <c r="HU305" s="13"/>
      <c r="HV305" s="13"/>
      <c r="HW305" s="13"/>
      <c r="HX305" s="13"/>
      <c r="HY305" s="13"/>
      <c r="HZ305" s="13"/>
      <c r="IA305" s="13"/>
      <c r="IB305" s="13"/>
      <c r="IC305" s="13"/>
      <c r="ID305" s="13"/>
      <c r="IE305" s="13"/>
      <c r="IF305" s="13"/>
      <c r="IG305" s="13"/>
      <c r="IH305" s="13"/>
      <c r="II305" s="13"/>
      <c r="IJ305" s="13"/>
      <c r="IK305" s="13"/>
      <c r="IL305" s="13"/>
      <c r="IM305" s="13"/>
      <c r="IN305" s="13"/>
      <c r="IO305" s="13"/>
      <c r="IP305" s="13"/>
      <c r="IQ305" s="13"/>
      <c r="IR305" s="13"/>
    </row>
    <row r="306" spans="1:252" ht="247.5" customHeight="1">
      <c r="A306" s="9" t="s">
        <v>791</v>
      </c>
      <c r="B306" s="20"/>
      <c r="C306" s="9" t="s">
        <v>3</v>
      </c>
      <c r="D306" s="9" t="s">
        <v>1056</v>
      </c>
      <c r="E306" s="9"/>
      <c r="F306" s="14">
        <f t="shared" si="100"/>
        <v>28117</v>
      </c>
      <c r="G306" s="14">
        <f>G307</f>
        <v>0</v>
      </c>
      <c r="H306" s="14">
        <f>H307</f>
        <v>28117</v>
      </c>
      <c r="I306" s="14">
        <f t="shared" si="102"/>
        <v>6300</v>
      </c>
      <c r="J306" s="14">
        <f>J307</f>
        <v>0</v>
      </c>
      <c r="K306" s="14">
        <f>K307</f>
        <v>6300</v>
      </c>
      <c r="L306" s="16">
        <f t="shared" si="92"/>
        <v>0</v>
      </c>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3"/>
      <c r="CA306" s="13"/>
      <c r="CB306" s="13"/>
      <c r="CC306" s="13"/>
      <c r="CD306" s="13"/>
      <c r="CE306" s="13"/>
      <c r="CF306" s="13"/>
      <c r="CG306" s="13"/>
      <c r="CH306" s="13"/>
      <c r="CI306" s="13"/>
      <c r="CJ306" s="13"/>
      <c r="CK306" s="13"/>
      <c r="CL306" s="13"/>
      <c r="CM306" s="13"/>
      <c r="CN306" s="13"/>
      <c r="CO306" s="13"/>
      <c r="CP306" s="13"/>
      <c r="CQ306" s="13"/>
      <c r="CR306" s="13"/>
      <c r="CS306" s="13"/>
      <c r="CT306" s="13"/>
      <c r="CU306" s="13"/>
      <c r="CV306" s="13"/>
      <c r="CW306" s="13"/>
      <c r="CX306" s="13"/>
      <c r="CY306" s="13"/>
      <c r="CZ306" s="13"/>
      <c r="DA306" s="13"/>
      <c r="DB306" s="13"/>
      <c r="DC306" s="13"/>
      <c r="DD306" s="13"/>
      <c r="DE306" s="13"/>
      <c r="DF306" s="13"/>
      <c r="DG306" s="13"/>
      <c r="DH306" s="13"/>
      <c r="DI306" s="13"/>
      <c r="DJ306" s="13"/>
      <c r="DK306" s="13"/>
      <c r="DL306" s="13"/>
      <c r="DM306" s="13"/>
      <c r="DN306" s="13"/>
      <c r="DO306" s="13"/>
      <c r="DP306" s="13"/>
      <c r="DQ306" s="13"/>
      <c r="DR306" s="13"/>
      <c r="DS306" s="13"/>
      <c r="DT306" s="13"/>
      <c r="DU306" s="13"/>
      <c r="DV306" s="13"/>
      <c r="DW306" s="13"/>
      <c r="DX306" s="13"/>
      <c r="DY306" s="13"/>
      <c r="DZ306" s="13"/>
      <c r="EA306" s="13"/>
      <c r="EB306" s="13"/>
      <c r="EC306" s="13"/>
      <c r="ED306" s="13"/>
      <c r="EE306" s="13"/>
      <c r="EF306" s="13"/>
      <c r="EG306" s="13"/>
      <c r="EH306" s="13"/>
      <c r="EI306" s="13"/>
      <c r="EJ306" s="13"/>
      <c r="EK306" s="13"/>
      <c r="EL306" s="13"/>
      <c r="EM306" s="13"/>
      <c r="EN306" s="13"/>
      <c r="EO306" s="13"/>
      <c r="EP306" s="13"/>
      <c r="EQ306" s="13"/>
      <c r="ER306" s="13"/>
      <c r="ES306" s="13"/>
      <c r="ET306" s="13"/>
      <c r="EU306" s="13"/>
      <c r="EV306" s="13"/>
      <c r="EW306" s="13"/>
      <c r="EX306" s="13"/>
      <c r="EY306" s="13"/>
      <c r="EZ306" s="13"/>
      <c r="FA306" s="13"/>
      <c r="FB306" s="13"/>
      <c r="FC306" s="13"/>
      <c r="FD306" s="13"/>
      <c r="FE306" s="13"/>
      <c r="FF306" s="13"/>
      <c r="FG306" s="13"/>
      <c r="FH306" s="13"/>
      <c r="FI306" s="13"/>
      <c r="FJ306" s="13"/>
      <c r="FK306" s="13"/>
      <c r="FL306" s="13"/>
      <c r="FM306" s="13"/>
      <c r="FN306" s="13"/>
      <c r="FO306" s="13"/>
      <c r="FP306" s="13"/>
      <c r="FQ306" s="13"/>
      <c r="FR306" s="13"/>
      <c r="FS306" s="13"/>
      <c r="FT306" s="13"/>
      <c r="FU306" s="13"/>
      <c r="FV306" s="13"/>
      <c r="FW306" s="13"/>
      <c r="FX306" s="13"/>
      <c r="FY306" s="13"/>
      <c r="FZ306" s="13"/>
      <c r="GA306" s="13"/>
      <c r="GB306" s="13"/>
      <c r="GC306" s="13"/>
      <c r="GD306" s="13"/>
      <c r="GE306" s="13"/>
      <c r="GF306" s="13"/>
      <c r="GG306" s="13"/>
      <c r="GH306" s="13"/>
      <c r="GI306" s="13"/>
      <c r="GJ306" s="13"/>
      <c r="GK306" s="13"/>
      <c r="GL306" s="13"/>
      <c r="GM306" s="13"/>
      <c r="GN306" s="13"/>
      <c r="GO306" s="13"/>
      <c r="GP306" s="13"/>
      <c r="GQ306" s="13"/>
      <c r="GR306" s="13"/>
      <c r="GS306" s="13"/>
      <c r="GT306" s="13"/>
      <c r="GU306" s="13"/>
      <c r="GV306" s="13"/>
      <c r="GW306" s="13"/>
      <c r="GX306" s="13"/>
      <c r="GY306" s="13"/>
      <c r="GZ306" s="13"/>
      <c r="HA306" s="13"/>
      <c r="HB306" s="13"/>
      <c r="HC306" s="13"/>
      <c r="HD306" s="13"/>
      <c r="HE306" s="13"/>
      <c r="HF306" s="13"/>
      <c r="HG306" s="13"/>
      <c r="HH306" s="13"/>
      <c r="HI306" s="13"/>
      <c r="HJ306" s="13"/>
      <c r="HK306" s="13"/>
      <c r="HL306" s="13"/>
      <c r="HM306" s="13"/>
      <c r="HN306" s="13"/>
      <c r="HO306" s="13"/>
      <c r="HP306" s="13"/>
      <c r="HQ306" s="13"/>
      <c r="HR306" s="13"/>
      <c r="HS306" s="13"/>
      <c r="HT306" s="13"/>
      <c r="HU306" s="13"/>
      <c r="HV306" s="13"/>
      <c r="HW306" s="13"/>
      <c r="HX306" s="13"/>
      <c r="HY306" s="13"/>
      <c r="HZ306" s="13"/>
      <c r="IA306" s="13"/>
      <c r="IB306" s="13"/>
      <c r="IC306" s="13"/>
      <c r="ID306" s="13"/>
      <c r="IE306" s="13"/>
      <c r="IF306" s="13"/>
      <c r="IG306" s="13"/>
      <c r="IH306" s="13"/>
      <c r="II306" s="13"/>
      <c r="IJ306" s="13"/>
      <c r="IK306" s="13"/>
      <c r="IL306" s="13"/>
      <c r="IM306" s="13"/>
      <c r="IN306" s="13"/>
      <c r="IO306" s="13"/>
      <c r="IP306" s="13"/>
      <c r="IQ306" s="13"/>
      <c r="IR306" s="13"/>
    </row>
    <row r="307" spans="1:252" ht="109.15" customHeight="1">
      <c r="A307" s="9" t="s">
        <v>155</v>
      </c>
      <c r="B307" s="20"/>
      <c r="C307" s="9" t="s">
        <v>3</v>
      </c>
      <c r="D307" s="9" t="s">
        <v>1056</v>
      </c>
      <c r="E307" s="9" t="s">
        <v>156</v>
      </c>
      <c r="F307" s="14">
        <f>G307+H307</f>
        <v>28117</v>
      </c>
      <c r="G307" s="11"/>
      <c r="H307" s="14">
        <v>28117</v>
      </c>
      <c r="I307" s="14">
        <f>J307+K307</f>
        <v>6300</v>
      </c>
      <c r="J307" s="14"/>
      <c r="K307" s="14">
        <v>6300</v>
      </c>
      <c r="L307" s="16">
        <f t="shared" si="92"/>
        <v>0</v>
      </c>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3"/>
      <c r="CA307" s="13"/>
      <c r="CB307" s="13"/>
      <c r="CC307" s="13"/>
      <c r="CD307" s="13"/>
      <c r="CE307" s="13"/>
      <c r="CF307" s="13"/>
      <c r="CG307" s="13"/>
      <c r="CH307" s="13"/>
      <c r="CI307" s="13"/>
      <c r="CJ307" s="13"/>
      <c r="CK307" s="13"/>
      <c r="CL307" s="13"/>
      <c r="CM307" s="13"/>
      <c r="CN307" s="13"/>
      <c r="CO307" s="13"/>
      <c r="CP307" s="13"/>
      <c r="CQ307" s="13"/>
      <c r="CR307" s="13"/>
      <c r="CS307" s="13"/>
      <c r="CT307" s="13"/>
      <c r="CU307" s="13"/>
      <c r="CV307" s="13"/>
      <c r="CW307" s="13"/>
      <c r="CX307" s="13"/>
      <c r="CY307" s="13"/>
      <c r="CZ307" s="13"/>
      <c r="DA307" s="13"/>
      <c r="DB307" s="13"/>
      <c r="DC307" s="13"/>
      <c r="DD307" s="13"/>
      <c r="DE307" s="13"/>
      <c r="DF307" s="13"/>
      <c r="DG307" s="13"/>
      <c r="DH307" s="13"/>
      <c r="DI307" s="13"/>
      <c r="DJ307" s="13"/>
      <c r="DK307" s="13"/>
      <c r="DL307" s="13"/>
      <c r="DM307" s="13"/>
      <c r="DN307" s="13"/>
      <c r="DO307" s="13"/>
      <c r="DP307" s="13"/>
      <c r="DQ307" s="13"/>
      <c r="DR307" s="13"/>
      <c r="DS307" s="13"/>
      <c r="DT307" s="13"/>
      <c r="DU307" s="13"/>
      <c r="DV307" s="13"/>
      <c r="DW307" s="13"/>
      <c r="DX307" s="13"/>
      <c r="DY307" s="13"/>
      <c r="DZ307" s="13"/>
      <c r="EA307" s="13"/>
      <c r="EB307" s="13"/>
      <c r="EC307" s="13"/>
      <c r="ED307" s="13"/>
      <c r="EE307" s="13"/>
      <c r="EF307" s="13"/>
      <c r="EG307" s="13"/>
      <c r="EH307" s="13"/>
      <c r="EI307" s="13"/>
      <c r="EJ307" s="13"/>
      <c r="EK307" s="13"/>
      <c r="EL307" s="13"/>
      <c r="EM307" s="13"/>
      <c r="EN307" s="13"/>
      <c r="EO307" s="13"/>
      <c r="EP307" s="13"/>
      <c r="EQ307" s="13"/>
      <c r="ER307" s="13"/>
      <c r="ES307" s="13"/>
      <c r="ET307" s="13"/>
      <c r="EU307" s="13"/>
      <c r="EV307" s="13"/>
      <c r="EW307" s="13"/>
      <c r="EX307" s="13"/>
      <c r="EY307" s="13"/>
      <c r="EZ307" s="13"/>
      <c r="FA307" s="13"/>
      <c r="FB307" s="13"/>
      <c r="FC307" s="13"/>
      <c r="FD307" s="13"/>
      <c r="FE307" s="13"/>
      <c r="FF307" s="13"/>
      <c r="FG307" s="13"/>
      <c r="FH307" s="13"/>
      <c r="FI307" s="13"/>
      <c r="FJ307" s="13"/>
      <c r="FK307" s="13"/>
      <c r="FL307" s="13"/>
      <c r="FM307" s="13"/>
      <c r="FN307" s="13"/>
      <c r="FO307" s="13"/>
      <c r="FP307" s="13"/>
      <c r="FQ307" s="13"/>
      <c r="FR307" s="13"/>
      <c r="FS307" s="13"/>
      <c r="FT307" s="13"/>
      <c r="FU307" s="13"/>
      <c r="FV307" s="13"/>
      <c r="FW307" s="13"/>
      <c r="FX307" s="13"/>
      <c r="FY307" s="13"/>
      <c r="FZ307" s="13"/>
      <c r="GA307" s="13"/>
      <c r="GB307" s="13"/>
      <c r="GC307" s="13"/>
      <c r="GD307" s="13"/>
      <c r="GE307" s="13"/>
      <c r="GF307" s="13"/>
      <c r="GG307" s="13"/>
      <c r="GH307" s="13"/>
      <c r="GI307" s="13"/>
      <c r="GJ307" s="13"/>
      <c r="GK307" s="13"/>
      <c r="GL307" s="13"/>
      <c r="GM307" s="13"/>
      <c r="GN307" s="13"/>
      <c r="GO307" s="13"/>
      <c r="GP307" s="13"/>
      <c r="GQ307" s="13"/>
      <c r="GR307" s="13"/>
      <c r="GS307" s="13"/>
      <c r="GT307" s="13"/>
      <c r="GU307" s="13"/>
      <c r="GV307" s="13"/>
      <c r="GW307" s="13"/>
      <c r="GX307" s="13"/>
      <c r="GY307" s="13"/>
      <c r="GZ307" s="13"/>
      <c r="HA307" s="13"/>
      <c r="HB307" s="13"/>
      <c r="HC307" s="13"/>
      <c r="HD307" s="13"/>
      <c r="HE307" s="13"/>
      <c r="HF307" s="13"/>
      <c r="HG307" s="13"/>
      <c r="HH307" s="13"/>
      <c r="HI307" s="13"/>
      <c r="HJ307" s="13"/>
      <c r="HK307" s="13"/>
      <c r="HL307" s="13"/>
      <c r="HM307" s="13"/>
      <c r="HN307" s="13"/>
      <c r="HO307" s="13"/>
      <c r="HP307" s="13"/>
      <c r="HQ307" s="13"/>
      <c r="HR307" s="13"/>
      <c r="HS307" s="13"/>
      <c r="HT307" s="13"/>
      <c r="HU307" s="13"/>
      <c r="HV307" s="13"/>
      <c r="HW307" s="13"/>
      <c r="HX307" s="13"/>
      <c r="HY307" s="13"/>
      <c r="HZ307" s="13"/>
      <c r="IA307" s="13"/>
      <c r="IB307" s="13"/>
      <c r="IC307" s="13"/>
      <c r="ID307" s="13"/>
      <c r="IE307" s="13"/>
      <c r="IF307" s="13"/>
      <c r="IG307" s="13"/>
      <c r="IH307" s="13"/>
      <c r="II307" s="13"/>
      <c r="IJ307" s="13"/>
      <c r="IK307" s="13"/>
      <c r="IL307" s="13"/>
      <c r="IM307" s="13"/>
      <c r="IN307" s="13"/>
      <c r="IO307" s="13"/>
      <c r="IP307" s="13"/>
      <c r="IQ307" s="13"/>
      <c r="IR307" s="13"/>
    </row>
    <row r="308" spans="1:252" ht="239.25" customHeight="1">
      <c r="A308" s="9" t="s">
        <v>791</v>
      </c>
      <c r="B308" s="20"/>
      <c r="C308" s="9" t="s">
        <v>3</v>
      </c>
      <c r="D308" s="9" t="s">
        <v>1057</v>
      </c>
      <c r="E308" s="9"/>
      <c r="F308" s="14">
        <f t="shared" ref="F308" si="105">G308+H308</f>
        <v>3124</v>
      </c>
      <c r="G308" s="14">
        <f>G309</f>
        <v>3124</v>
      </c>
      <c r="H308" s="14">
        <f>H309</f>
        <v>0</v>
      </c>
      <c r="I308" s="14">
        <f t="shared" ref="I308" si="106">J308+K308</f>
        <v>700</v>
      </c>
      <c r="J308" s="14">
        <f>J309</f>
        <v>700</v>
      </c>
      <c r="K308" s="14">
        <f>K309</f>
        <v>0</v>
      </c>
      <c r="L308" s="16">
        <f t="shared" si="92"/>
        <v>2424</v>
      </c>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3"/>
      <c r="CA308" s="13"/>
      <c r="CB308" s="13"/>
      <c r="CC308" s="13"/>
      <c r="CD308" s="13"/>
      <c r="CE308" s="13"/>
      <c r="CF308" s="13"/>
      <c r="CG308" s="13"/>
      <c r="CH308" s="13"/>
      <c r="CI308" s="13"/>
      <c r="CJ308" s="13"/>
      <c r="CK308" s="13"/>
      <c r="CL308" s="13"/>
      <c r="CM308" s="13"/>
      <c r="CN308" s="13"/>
      <c r="CO308" s="13"/>
      <c r="CP308" s="13"/>
      <c r="CQ308" s="13"/>
      <c r="CR308" s="13"/>
      <c r="CS308" s="13"/>
      <c r="CT308" s="13"/>
      <c r="CU308" s="13"/>
      <c r="CV308" s="13"/>
      <c r="CW308" s="13"/>
      <c r="CX308" s="13"/>
      <c r="CY308" s="13"/>
      <c r="CZ308" s="13"/>
      <c r="DA308" s="13"/>
      <c r="DB308" s="13"/>
      <c r="DC308" s="13"/>
      <c r="DD308" s="13"/>
      <c r="DE308" s="13"/>
      <c r="DF308" s="13"/>
      <c r="DG308" s="13"/>
      <c r="DH308" s="13"/>
      <c r="DI308" s="13"/>
      <c r="DJ308" s="13"/>
      <c r="DK308" s="13"/>
      <c r="DL308" s="13"/>
      <c r="DM308" s="13"/>
      <c r="DN308" s="13"/>
      <c r="DO308" s="13"/>
      <c r="DP308" s="13"/>
      <c r="DQ308" s="13"/>
      <c r="DR308" s="13"/>
      <c r="DS308" s="13"/>
      <c r="DT308" s="13"/>
      <c r="DU308" s="13"/>
      <c r="DV308" s="13"/>
      <c r="DW308" s="13"/>
      <c r="DX308" s="13"/>
      <c r="DY308" s="13"/>
      <c r="DZ308" s="13"/>
      <c r="EA308" s="13"/>
      <c r="EB308" s="13"/>
      <c r="EC308" s="13"/>
      <c r="ED308" s="13"/>
      <c r="EE308" s="13"/>
      <c r="EF308" s="13"/>
      <c r="EG308" s="13"/>
      <c r="EH308" s="13"/>
      <c r="EI308" s="13"/>
      <c r="EJ308" s="13"/>
      <c r="EK308" s="13"/>
      <c r="EL308" s="13"/>
      <c r="EM308" s="13"/>
      <c r="EN308" s="13"/>
      <c r="EO308" s="13"/>
      <c r="EP308" s="13"/>
      <c r="EQ308" s="13"/>
      <c r="ER308" s="13"/>
      <c r="ES308" s="13"/>
      <c r="ET308" s="13"/>
      <c r="EU308" s="13"/>
      <c r="EV308" s="13"/>
      <c r="EW308" s="13"/>
      <c r="EX308" s="13"/>
      <c r="EY308" s="13"/>
      <c r="EZ308" s="13"/>
      <c r="FA308" s="13"/>
      <c r="FB308" s="13"/>
      <c r="FC308" s="13"/>
      <c r="FD308" s="13"/>
      <c r="FE308" s="13"/>
      <c r="FF308" s="13"/>
      <c r="FG308" s="13"/>
      <c r="FH308" s="13"/>
      <c r="FI308" s="13"/>
      <c r="FJ308" s="13"/>
      <c r="FK308" s="13"/>
      <c r="FL308" s="13"/>
      <c r="FM308" s="13"/>
      <c r="FN308" s="13"/>
      <c r="FO308" s="13"/>
      <c r="FP308" s="13"/>
      <c r="FQ308" s="13"/>
      <c r="FR308" s="13"/>
      <c r="FS308" s="13"/>
      <c r="FT308" s="13"/>
      <c r="FU308" s="13"/>
      <c r="FV308" s="13"/>
      <c r="FW308" s="13"/>
      <c r="FX308" s="13"/>
      <c r="FY308" s="13"/>
      <c r="FZ308" s="13"/>
      <c r="GA308" s="13"/>
      <c r="GB308" s="13"/>
      <c r="GC308" s="13"/>
      <c r="GD308" s="13"/>
      <c r="GE308" s="13"/>
      <c r="GF308" s="13"/>
      <c r="GG308" s="13"/>
      <c r="GH308" s="13"/>
      <c r="GI308" s="13"/>
      <c r="GJ308" s="13"/>
      <c r="GK308" s="13"/>
      <c r="GL308" s="13"/>
      <c r="GM308" s="13"/>
      <c r="GN308" s="13"/>
      <c r="GO308" s="13"/>
      <c r="GP308" s="13"/>
      <c r="GQ308" s="13"/>
      <c r="GR308" s="13"/>
      <c r="GS308" s="13"/>
      <c r="GT308" s="13"/>
      <c r="GU308" s="13"/>
      <c r="GV308" s="13"/>
      <c r="GW308" s="13"/>
      <c r="GX308" s="13"/>
      <c r="GY308" s="13"/>
      <c r="GZ308" s="13"/>
      <c r="HA308" s="13"/>
      <c r="HB308" s="13"/>
      <c r="HC308" s="13"/>
      <c r="HD308" s="13"/>
      <c r="HE308" s="13"/>
      <c r="HF308" s="13"/>
      <c r="HG308" s="13"/>
      <c r="HH308" s="13"/>
      <c r="HI308" s="13"/>
      <c r="HJ308" s="13"/>
      <c r="HK308" s="13"/>
      <c r="HL308" s="13"/>
      <c r="HM308" s="13"/>
      <c r="HN308" s="13"/>
      <c r="HO308" s="13"/>
      <c r="HP308" s="13"/>
      <c r="HQ308" s="13"/>
      <c r="HR308" s="13"/>
      <c r="HS308" s="13"/>
      <c r="HT308" s="13"/>
      <c r="HU308" s="13"/>
      <c r="HV308" s="13"/>
      <c r="HW308" s="13"/>
      <c r="HX308" s="13"/>
      <c r="HY308" s="13"/>
      <c r="HZ308" s="13"/>
      <c r="IA308" s="13"/>
      <c r="IB308" s="13"/>
      <c r="IC308" s="13"/>
      <c r="ID308" s="13"/>
      <c r="IE308" s="13"/>
      <c r="IF308" s="13"/>
      <c r="IG308" s="13"/>
      <c r="IH308" s="13"/>
      <c r="II308" s="13"/>
      <c r="IJ308" s="13"/>
      <c r="IK308" s="13"/>
      <c r="IL308" s="13"/>
      <c r="IM308" s="13"/>
      <c r="IN308" s="13"/>
      <c r="IO308" s="13"/>
      <c r="IP308" s="13"/>
      <c r="IQ308" s="13"/>
      <c r="IR308" s="13"/>
    </row>
    <row r="309" spans="1:252" ht="118.9" customHeight="1">
      <c r="A309" s="9" t="s">
        <v>155</v>
      </c>
      <c r="B309" s="20"/>
      <c r="C309" s="9" t="s">
        <v>3</v>
      </c>
      <c r="D309" s="9" t="s">
        <v>1057</v>
      </c>
      <c r="E309" s="9" t="s">
        <v>156</v>
      </c>
      <c r="F309" s="14">
        <f>G309+H309</f>
        <v>3124</v>
      </c>
      <c r="G309" s="14">
        <v>3124</v>
      </c>
      <c r="H309" s="14"/>
      <c r="I309" s="14">
        <f>J309+K309</f>
        <v>700</v>
      </c>
      <c r="J309" s="14">
        <v>700</v>
      </c>
      <c r="K309" s="11"/>
      <c r="L309" s="16">
        <f t="shared" si="92"/>
        <v>2424</v>
      </c>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c r="IH309" s="13"/>
      <c r="II309" s="13"/>
      <c r="IJ309" s="13"/>
      <c r="IK309" s="13"/>
      <c r="IL309" s="13"/>
      <c r="IM309" s="13"/>
      <c r="IN309" s="13"/>
      <c r="IO309" s="13"/>
      <c r="IP309" s="13"/>
      <c r="IQ309" s="13"/>
      <c r="IR309" s="13"/>
    </row>
    <row r="310" spans="1:252" ht="242.25" customHeight="1">
      <c r="A310" s="9" t="s">
        <v>791</v>
      </c>
      <c r="B310" s="20"/>
      <c r="C310" s="9" t="s">
        <v>3</v>
      </c>
      <c r="D310" s="9" t="s">
        <v>964</v>
      </c>
      <c r="E310" s="9"/>
      <c r="F310" s="14">
        <f t="shared" ref="F310" si="107">G310+H310</f>
        <v>0</v>
      </c>
      <c r="G310" s="14">
        <f>G311</f>
        <v>0</v>
      </c>
      <c r="H310" s="14">
        <f>H311</f>
        <v>0</v>
      </c>
      <c r="I310" s="14">
        <f t="shared" ref="I310" si="108">J310+K310</f>
        <v>91404</v>
      </c>
      <c r="J310" s="14">
        <f>J311</f>
        <v>0</v>
      </c>
      <c r="K310" s="14">
        <f>K311</f>
        <v>91404</v>
      </c>
      <c r="L310" s="16">
        <f t="shared" si="92"/>
        <v>0</v>
      </c>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c r="IH310" s="13"/>
      <c r="II310" s="13"/>
      <c r="IJ310" s="13"/>
      <c r="IK310" s="13"/>
      <c r="IL310" s="13"/>
      <c r="IM310" s="13"/>
      <c r="IN310" s="13"/>
      <c r="IO310" s="13"/>
      <c r="IP310" s="13"/>
      <c r="IQ310" s="13"/>
      <c r="IR310" s="13"/>
    </row>
    <row r="311" spans="1:252" ht="105" customHeight="1">
      <c r="A311" s="9" t="s">
        <v>18</v>
      </c>
      <c r="B311" s="20"/>
      <c r="C311" s="9" t="s">
        <v>3</v>
      </c>
      <c r="D311" s="9" t="s">
        <v>964</v>
      </c>
      <c r="E311" s="9" t="s">
        <v>12</v>
      </c>
      <c r="F311" s="14">
        <f>G311+H311</f>
        <v>0</v>
      </c>
      <c r="G311" s="11"/>
      <c r="H311" s="11"/>
      <c r="I311" s="14">
        <f>J311+K311</f>
        <v>91404</v>
      </c>
      <c r="J311" s="11"/>
      <c r="K311" s="14">
        <v>91404</v>
      </c>
      <c r="L311" s="16">
        <f t="shared" si="92"/>
        <v>0</v>
      </c>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c r="IH311" s="13"/>
      <c r="II311" s="13"/>
      <c r="IJ311" s="13"/>
      <c r="IK311" s="13"/>
      <c r="IL311" s="13"/>
      <c r="IM311" s="13"/>
      <c r="IN311" s="13"/>
      <c r="IO311" s="13"/>
      <c r="IP311" s="13"/>
      <c r="IQ311" s="13"/>
      <c r="IR311" s="13"/>
    </row>
    <row r="312" spans="1:252" ht="264.75" customHeight="1">
      <c r="A312" s="9" t="s">
        <v>791</v>
      </c>
      <c r="B312" s="20"/>
      <c r="C312" s="9" t="s">
        <v>3</v>
      </c>
      <c r="D312" s="9" t="s">
        <v>965</v>
      </c>
      <c r="E312" s="9"/>
      <c r="F312" s="14">
        <f t="shared" ref="F312" si="109">G312+H312</f>
        <v>0</v>
      </c>
      <c r="G312" s="14">
        <f>G313</f>
        <v>0</v>
      </c>
      <c r="H312" s="14">
        <f>H313</f>
        <v>0</v>
      </c>
      <c r="I312" s="14">
        <f t="shared" ref="I312" si="110">J312+K312</f>
        <v>10156</v>
      </c>
      <c r="J312" s="14">
        <f>J313</f>
        <v>10156</v>
      </c>
      <c r="K312" s="14">
        <f>K313</f>
        <v>0</v>
      </c>
      <c r="L312" s="16">
        <f t="shared" si="92"/>
        <v>-10156</v>
      </c>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3"/>
      <c r="CA312" s="13"/>
      <c r="CB312" s="13"/>
      <c r="CC312" s="13"/>
      <c r="CD312" s="13"/>
      <c r="CE312" s="13"/>
      <c r="CF312" s="13"/>
      <c r="CG312" s="13"/>
      <c r="CH312" s="13"/>
      <c r="CI312" s="13"/>
      <c r="CJ312" s="13"/>
      <c r="CK312" s="13"/>
      <c r="CL312" s="13"/>
      <c r="CM312" s="13"/>
      <c r="CN312" s="13"/>
      <c r="CO312" s="13"/>
      <c r="CP312" s="13"/>
      <c r="CQ312" s="13"/>
      <c r="CR312" s="13"/>
      <c r="CS312" s="13"/>
      <c r="CT312" s="13"/>
      <c r="CU312" s="13"/>
      <c r="CV312" s="13"/>
      <c r="CW312" s="13"/>
      <c r="CX312" s="13"/>
      <c r="CY312" s="13"/>
      <c r="CZ312" s="13"/>
      <c r="DA312" s="13"/>
      <c r="DB312" s="13"/>
      <c r="DC312" s="13"/>
      <c r="DD312" s="13"/>
      <c r="DE312" s="13"/>
      <c r="DF312" s="13"/>
      <c r="DG312" s="13"/>
      <c r="DH312" s="13"/>
      <c r="DI312" s="13"/>
      <c r="DJ312" s="13"/>
      <c r="DK312" s="13"/>
      <c r="DL312" s="13"/>
      <c r="DM312" s="13"/>
      <c r="DN312" s="13"/>
      <c r="DO312" s="13"/>
      <c r="DP312" s="13"/>
      <c r="DQ312" s="13"/>
      <c r="DR312" s="13"/>
      <c r="DS312" s="13"/>
      <c r="DT312" s="13"/>
      <c r="DU312" s="13"/>
      <c r="DV312" s="13"/>
      <c r="DW312" s="13"/>
      <c r="DX312" s="13"/>
      <c r="DY312" s="13"/>
      <c r="DZ312" s="13"/>
      <c r="EA312" s="13"/>
      <c r="EB312" s="13"/>
      <c r="EC312" s="13"/>
      <c r="ED312" s="13"/>
      <c r="EE312" s="13"/>
      <c r="EF312" s="13"/>
      <c r="EG312" s="13"/>
      <c r="EH312" s="13"/>
      <c r="EI312" s="13"/>
      <c r="EJ312" s="13"/>
      <c r="EK312" s="13"/>
      <c r="EL312" s="13"/>
      <c r="EM312" s="13"/>
      <c r="EN312" s="13"/>
      <c r="EO312" s="13"/>
      <c r="EP312" s="13"/>
      <c r="EQ312" s="13"/>
      <c r="ER312" s="13"/>
      <c r="ES312" s="13"/>
      <c r="ET312" s="13"/>
      <c r="EU312" s="13"/>
      <c r="EV312" s="13"/>
      <c r="EW312" s="13"/>
      <c r="EX312" s="13"/>
      <c r="EY312" s="13"/>
      <c r="EZ312" s="13"/>
      <c r="FA312" s="13"/>
      <c r="FB312" s="13"/>
      <c r="FC312" s="13"/>
      <c r="FD312" s="13"/>
      <c r="FE312" s="13"/>
      <c r="FF312" s="13"/>
      <c r="FG312" s="13"/>
      <c r="FH312" s="13"/>
      <c r="FI312" s="13"/>
      <c r="FJ312" s="13"/>
      <c r="FK312" s="13"/>
      <c r="FL312" s="13"/>
      <c r="FM312" s="13"/>
      <c r="FN312" s="13"/>
      <c r="FO312" s="13"/>
      <c r="FP312" s="13"/>
      <c r="FQ312" s="13"/>
      <c r="FR312" s="13"/>
      <c r="FS312" s="13"/>
      <c r="FT312" s="13"/>
      <c r="FU312" s="13"/>
      <c r="FV312" s="13"/>
      <c r="FW312" s="13"/>
      <c r="FX312" s="13"/>
      <c r="FY312" s="13"/>
      <c r="FZ312" s="13"/>
      <c r="GA312" s="13"/>
      <c r="GB312" s="13"/>
      <c r="GC312" s="13"/>
      <c r="GD312" s="13"/>
      <c r="GE312" s="13"/>
      <c r="GF312" s="13"/>
      <c r="GG312" s="13"/>
      <c r="GH312" s="13"/>
      <c r="GI312" s="13"/>
      <c r="GJ312" s="13"/>
      <c r="GK312" s="13"/>
      <c r="GL312" s="13"/>
      <c r="GM312" s="13"/>
      <c r="GN312" s="13"/>
      <c r="GO312" s="13"/>
      <c r="GP312" s="13"/>
      <c r="GQ312" s="13"/>
      <c r="GR312" s="13"/>
      <c r="GS312" s="13"/>
      <c r="GT312" s="13"/>
      <c r="GU312" s="13"/>
      <c r="GV312" s="13"/>
      <c r="GW312" s="13"/>
      <c r="GX312" s="13"/>
      <c r="GY312" s="13"/>
      <c r="GZ312" s="13"/>
      <c r="HA312" s="13"/>
      <c r="HB312" s="13"/>
      <c r="HC312" s="13"/>
      <c r="HD312" s="13"/>
      <c r="HE312" s="13"/>
      <c r="HF312" s="13"/>
      <c r="HG312" s="13"/>
      <c r="HH312" s="13"/>
      <c r="HI312" s="13"/>
      <c r="HJ312" s="13"/>
      <c r="HK312" s="13"/>
      <c r="HL312" s="13"/>
      <c r="HM312" s="13"/>
      <c r="HN312" s="13"/>
      <c r="HO312" s="13"/>
      <c r="HP312" s="13"/>
      <c r="HQ312" s="13"/>
      <c r="HR312" s="13"/>
      <c r="HS312" s="13"/>
      <c r="HT312" s="13"/>
      <c r="HU312" s="13"/>
      <c r="HV312" s="13"/>
      <c r="HW312" s="13"/>
      <c r="HX312" s="13"/>
      <c r="HY312" s="13"/>
      <c r="HZ312" s="13"/>
      <c r="IA312" s="13"/>
      <c r="IB312" s="13"/>
      <c r="IC312" s="13"/>
      <c r="ID312" s="13"/>
      <c r="IE312" s="13"/>
      <c r="IF312" s="13"/>
      <c r="IG312" s="13"/>
      <c r="IH312" s="13"/>
      <c r="II312" s="13"/>
      <c r="IJ312" s="13"/>
      <c r="IK312" s="13"/>
      <c r="IL312" s="13"/>
      <c r="IM312" s="13"/>
      <c r="IN312" s="13"/>
      <c r="IO312" s="13"/>
      <c r="IP312" s="13"/>
      <c r="IQ312" s="13"/>
      <c r="IR312" s="13"/>
    </row>
    <row r="313" spans="1:252" ht="104.45" customHeight="1">
      <c r="A313" s="9" t="s">
        <v>18</v>
      </c>
      <c r="B313" s="20"/>
      <c r="C313" s="9" t="s">
        <v>3</v>
      </c>
      <c r="D313" s="9" t="s">
        <v>965</v>
      </c>
      <c r="E313" s="9" t="s">
        <v>12</v>
      </c>
      <c r="F313" s="14">
        <f>G313+H313</f>
        <v>0</v>
      </c>
      <c r="G313" s="11"/>
      <c r="H313" s="11"/>
      <c r="I313" s="14">
        <f>J313+K313</f>
        <v>10156</v>
      </c>
      <c r="J313" s="14">
        <v>10156</v>
      </c>
      <c r="K313" s="11"/>
      <c r="L313" s="16">
        <f t="shared" si="92"/>
        <v>-10156</v>
      </c>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c r="IH313" s="13"/>
      <c r="II313" s="13"/>
      <c r="IJ313" s="13"/>
      <c r="IK313" s="13"/>
      <c r="IL313" s="13"/>
      <c r="IM313" s="13"/>
      <c r="IN313" s="13"/>
      <c r="IO313" s="13"/>
      <c r="IP313" s="13"/>
      <c r="IQ313" s="13"/>
      <c r="IR313" s="13"/>
    </row>
    <row r="314" spans="1:252" ht="61.9" customHeight="1">
      <c r="A314" s="8" t="s">
        <v>157</v>
      </c>
      <c r="B314" s="9"/>
      <c r="C314" s="8" t="s">
        <v>158</v>
      </c>
      <c r="D314" s="8"/>
      <c r="E314" s="9"/>
      <c r="F314" s="11">
        <f t="shared" ref="F314:F319" si="111">G314+H314</f>
        <v>253.3</v>
      </c>
      <c r="G314" s="11">
        <f>G315</f>
        <v>25.3</v>
      </c>
      <c r="H314" s="11">
        <f t="shared" ref="G314:H316" si="112">H315</f>
        <v>228</v>
      </c>
      <c r="I314" s="11">
        <f t="shared" ref="I314:I319" si="113">J314+K314</f>
        <v>382.2</v>
      </c>
      <c r="J314" s="11">
        <f>J315</f>
        <v>38.200000000000003</v>
      </c>
      <c r="K314" s="11">
        <f t="shared" ref="J314:K316" si="114">K315</f>
        <v>344</v>
      </c>
      <c r="L314" s="16">
        <f t="shared" si="92"/>
        <v>-12.9</v>
      </c>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3"/>
      <c r="CA314" s="13"/>
      <c r="CB314" s="13"/>
      <c r="CC314" s="13"/>
      <c r="CD314" s="13"/>
      <c r="CE314" s="13"/>
      <c r="CF314" s="13"/>
      <c r="CG314" s="13"/>
      <c r="CH314" s="13"/>
      <c r="CI314" s="13"/>
      <c r="CJ314" s="13"/>
      <c r="CK314" s="13"/>
      <c r="CL314" s="13"/>
      <c r="CM314" s="13"/>
      <c r="CN314" s="13"/>
      <c r="CO314" s="13"/>
      <c r="CP314" s="13"/>
      <c r="CQ314" s="13"/>
      <c r="CR314" s="13"/>
      <c r="CS314" s="13"/>
      <c r="CT314" s="13"/>
      <c r="CU314" s="13"/>
      <c r="CV314" s="13"/>
      <c r="CW314" s="13"/>
      <c r="CX314" s="13"/>
      <c r="CY314" s="13"/>
      <c r="CZ314" s="13"/>
      <c r="DA314" s="13"/>
      <c r="DB314" s="13"/>
      <c r="DC314" s="13"/>
      <c r="DD314" s="13"/>
      <c r="DE314" s="13"/>
      <c r="DF314" s="13"/>
      <c r="DG314" s="13"/>
      <c r="DH314" s="13"/>
      <c r="DI314" s="13"/>
      <c r="DJ314" s="13"/>
      <c r="DK314" s="13"/>
      <c r="DL314" s="13"/>
      <c r="DM314" s="13"/>
      <c r="DN314" s="13"/>
      <c r="DO314" s="13"/>
      <c r="DP314" s="13"/>
      <c r="DQ314" s="13"/>
      <c r="DR314" s="13"/>
      <c r="DS314" s="13"/>
      <c r="DT314" s="13"/>
      <c r="DU314" s="13"/>
      <c r="DV314" s="13"/>
      <c r="DW314" s="13"/>
      <c r="DX314" s="13"/>
      <c r="DY314" s="13"/>
      <c r="DZ314" s="13"/>
      <c r="EA314" s="13"/>
      <c r="EB314" s="13"/>
      <c r="EC314" s="13"/>
      <c r="ED314" s="13"/>
      <c r="EE314" s="13"/>
      <c r="EF314" s="13"/>
      <c r="EG314" s="13"/>
      <c r="EH314" s="13"/>
      <c r="EI314" s="13"/>
      <c r="EJ314" s="13"/>
      <c r="EK314" s="13"/>
      <c r="EL314" s="13"/>
      <c r="EM314" s="13"/>
      <c r="EN314" s="13"/>
      <c r="EO314" s="13"/>
      <c r="EP314" s="13"/>
      <c r="EQ314" s="13"/>
      <c r="ER314" s="13"/>
      <c r="ES314" s="13"/>
      <c r="ET314" s="13"/>
      <c r="EU314" s="13"/>
      <c r="EV314" s="13"/>
      <c r="EW314" s="13"/>
      <c r="EX314" s="13"/>
      <c r="EY314" s="13"/>
      <c r="EZ314" s="13"/>
      <c r="FA314" s="13"/>
      <c r="FB314" s="13"/>
      <c r="FC314" s="13"/>
      <c r="FD314" s="13"/>
      <c r="FE314" s="13"/>
      <c r="FF314" s="13"/>
      <c r="FG314" s="13"/>
      <c r="FH314" s="13"/>
      <c r="FI314" s="13"/>
      <c r="FJ314" s="13"/>
      <c r="FK314" s="13"/>
      <c r="FL314" s="13"/>
      <c r="FM314" s="13"/>
      <c r="FN314" s="13"/>
      <c r="FO314" s="13"/>
      <c r="FP314" s="13"/>
      <c r="FQ314" s="13"/>
      <c r="FR314" s="13"/>
      <c r="FS314" s="13"/>
      <c r="FT314" s="13"/>
      <c r="FU314" s="13"/>
      <c r="FV314" s="13"/>
      <c r="FW314" s="13"/>
      <c r="FX314" s="13"/>
      <c r="FY314" s="13"/>
      <c r="FZ314" s="13"/>
      <c r="GA314" s="13"/>
      <c r="GB314" s="13"/>
      <c r="GC314" s="13"/>
      <c r="GD314" s="13"/>
      <c r="GE314" s="13"/>
      <c r="GF314" s="13"/>
      <c r="GG314" s="13"/>
      <c r="GH314" s="13"/>
      <c r="GI314" s="13"/>
      <c r="GJ314" s="13"/>
      <c r="GK314" s="13"/>
      <c r="GL314" s="13"/>
      <c r="GM314" s="13"/>
      <c r="GN314" s="13"/>
      <c r="GO314" s="13"/>
      <c r="GP314" s="13"/>
      <c r="GQ314" s="13"/>
      <c r="GR314" s="13"/>
      <c r="GS314" s="13"/>
      <c r="GT314" s="13"/>
      <c r="GU314" s="13"/>
      <c r="GV314" s="13"/>
      <c r="GW314" s="13"/>
      <c r="GX314" s="13"/>
      <c r="GY314" s="13"/>
      <c r="GZ314" s="13"/>
      <c r="HA314" s="13"/>
      <c r="HB314" s="13"/>
      <c r="HC314" s="13"/>
      <c r="HD314" s="13"/>
      <c r="HE314" s="13"/>
      <c r="HF314" s="13"/>
      <c r="HG314" s="13"/>
      <c r="HH314" s="13"/>
      <c r="HI314" s="13"/>
      <c r="HJ314" s="13"/>
      <c r="HK314" s="13"/>
      <c r="HL314" s="13"/>
      <c r="HM314" s="13"/>
      <c r="HN314" s="13"/>
      <c r="HO314" s="13"/>
      <c r="HP314" s="13"/>
      <c r="HQ314" s="13"/>
      <c r="HR314" s="13"/>
      <c r="HS314" s="13"/>
      <c r="HT314" s="13"/>
      <c r="HU314" s="13"/>
      <c r="HV314" s="13"/>
      <c r="HW314" s="13"/>
      <c r="HX314" s="13"/>
      <c r="HY314" s="13"/>
      <c r="HZ314" s="13"/>
      <c r="IA314" s="13"/>
      <c r="IB314" s="13"/>
      <c r="IC314" s="13"/>
      <c r="ID314" s="13"/>
      <c r="IE314" s="13"/>
      <c r="IF314" s="13"/>
      <c r="IG314" s="13"/>
      <c r="IH314" s="13"/>
      <c r="II314" s="13"/>
      <c r="IJ314" s="13"/>
      <c r="IK314" s="13"/>
      <c r="IL314" s="13"/>
      <c r="IM314" s="13"/>
      <c r="IN314" s="13"/>
      <c r="IO314" s="13"/>
      <c r="IP314" s="13"/>
      <c r="IQ314" s="13"/>
      <c r="IR314" s="13"/>
    </row>
    <row r="315" spans="1:252" ht="57.6" customHeight="1">
      <c r="A315" s="8" t="s">
        <v>159</v>
      </c>
      <c r="B315" s="9"/>
      <c r="C315" s="8" t="s">
        <v>160</v>
      </c>
      <c r="D315" s="8"/>
      <c r="E315" s="9"/>
      <c r="F315" s="11">
        <f t="shared" si="111"/>
        <v>253.3</v>
      </c>
      <c r="G315" s="11">
        <f t="shared" si="112"/>
        <v>25.3</v>
      </c>
      <c r="H315" s="11">
        <f t="shared" si="112"/>
        <v>228</v>
      </c>
      <c r="I315" s="11">
        <f t="shared" si="113"/>
        <v>382.2</v>
      </c>
      <c r="J315" s="11">
        <f t="shared" si="114"/>
        <v>38.200000000000003</v>
      </c>
      <c r="K315" s="11">
        <f t="shared" si="114"/>
        <v>344</v>
      </c>
      <c r="L315" s="16">
        <f t="shared" si="92"/>
        <v>-12.9</v>
      </c>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3"/>
      <c r="CA315" s="13"/>
      <c r="CB315" s="13"/>
      <c r="CC315" s="13"/>
      <c r="CD315" s="13"/>
      <c r="CE315" s="13"/>
      <c r="CF315" s="13"/>
      <c r="CG315" s="13"/>
      <c r="CH315" s="13"/>
      <c r="CI315" s="13"/>
      <c r="CJ315" s="13"/>
      <c r="CK315" s="13"/>
      <c r="CL315" s="13"/>
      <c r="CM315" s="13"/>
      <c r="CN315" s="13"/>
      <c r="CO315" s="13"/>
      <c r="CP315" s="13"/>
      <c r="CQ315" s="13"/>
      <c r="CR315" s="13"/>
      <c r="CS315" s="13"/>
      <c r="CT315" s="13"/>
      <c r="CU315" s="13"/>
      <c r="CV315" s="13"/>
      <c r="CW315" s="13"/>
      <c r="CX315" s="13"/>
      <c r="CY315" s="13"/>
      <c r="CZ315" s="13"/>
      <c r="DA315" s="13"/>
      <c r="DB315" s="13"/>
      <c r="DC315" s="13"/>
      <c r="DD315" s="13"/>
      <c r="DE315" s="13"/>
      <c r="DF315" s="13"/>
      <c r="DG315" s="13"/>
      <c r="DH315" s="13"/>
      <c r="DI315" s="13"/>
      <c r="DJ315" s="13"/>
      <c r="DK315" s="13"/>
      <c r="DL315" s="13"/>
      <c r="DM315" s="13"/>
      <c r="DN315" s="13"/>
      <c r="DO315" s="13"/>
      <c r="DP315" s="13"/>
      <c r="DQ315" s="13"/>
      <c r="DR315" s="13"/>
      <c r="DS315" s="13"/>
      <c r="DT315" s="13"/>
      <c r="DU315" s="13"/>
      <c r="DV315" s="13"/>
      <c r="DW315" s="13"/>
      <c r="DX315" s="13"/>
      <c r="DY315" s="13"/>
      <c r="DZ315" s="13"/>
      <c r="EA315" s="13"/>
      <c r="EB315" s="13"/>
      <c r="EC315" s="13"/>
      <c r="ED315" s="13"/>
      <c r="EE315" s="13"/>
      <c r="EF315" s="13"/>
      <c r="EG315" s="13"/>
      <c r="EH315" s="13"/>
      <c r="EI315" s="13"/>
      <c r="EJ315" s="13"/>
      <c r="EK315" s="13"/>
      <c r="EL315" s="13"/>
      <c r="EM315" s="13"/>
      <c r="EN315" s="13"/>
      <c r="EO315" s="13"/>
      <c r="EP315" s="13"/>
      <c r="EQ315" s="13"/>
      <c r="ER315" s="13"/>
      <c r="ES315" s="13"/>
      <c r="ET315" s="13"/>
      <c r="EU315" s="13"/>
      <c r="EV315" s="13"/>
      <c r="EW315" s="13"/>
      <c r="EX315" s="13"/>
      <c r="EY315" s="13"/>
      <c r="EZ315" s="13"/>
      <c r="FA315" s="13"/>
      <c r="FB315" s="13"/>
      <c r="FC315" s="13"/>
      <c r="FD315" s="13"/>
      <c r="FE315" s="13"/>
      <c r="FF315" s="13"/>
      <c r="FG315" s="13"/>
      <c r="FH315" s="13"/>
      <c r="FI315" s="13"/>
      <c r="FJ315" s="13"/>
      <c r="FK315" s="13"/>
      <c r="FL315" s="13"/>
      <c r="FM315" s="13"/>
      <c r="FN315" s="13"/>
      <c r="FO315" s="13"/>
      <c r="FP315" s="13"/>
      <c r="FQ315" s="13"/>
      <c r="FR315" s="13"/>
      <c r="FS315" s="13"/>
      <c r="FT315" s="13"/>
      <c r="FU315" s="13"/>
      <c r="FV315" s="13"/>
      <c r="FW315" s="13"/>
      <c r="FX315" s="13"/>
      <c r="FY315" s="13"/>
      <c r="FZ315" s="13"/>
      <c r="GA315" s="13"/>
      <c r="GB315" s="13"/>
      <c r="GC315" s="13"/>
      <c r="GD315" s="13"/>
      <c r="GE315" s="13"/>
      <c r="GF315" s="13"/>
      <c r="GG315" s="13"/>
      <c r="GH315" s="13"/>
      <c r="GI315" s="13"/>
      <c r="GJ315" s="13"/>
      <c r="GK315" s="13"/>
      <c r="GL315" s="13"/>
      <c r="GM315" s="13"/>
      <c r="GN315" s="13"/>
      <c r="GO315" s="13"/>
      <c r="GP315" s="13"/>
      <c r="GQ315" s="13"/>
      <c r="GR315" s="13"/>
      <c r="GS315" s="13"/>
      <c r="GT315" s="13"/>
      <c r="GU315" s="13"/>
      <c r="GV315" s="13"/>
      <c r="GW315" s="13"/>
      <c r="GX315" s="13"/>
      <c r="GY315" s="13"/>
      <c r="GZ315" s="13"/>
      <c r="HA315" s="13"/>
      <c r="HB315" s="13"/>
      <c r="HC315" s="13"/>
      <c r="HD315" s="13"/>
      <c r="HE315" s="13"/>
      <c r="HF315" s="13"/>
      <c r="HG315" s="13"/>
      <c r="HH315" s="13"/>
      <c r="HI315" s="13"/>
      <c r="HJ315" s="13"/>
      <c r="HK315" s="13"/>
      <c r="HL315" s="13"/>
      <c r="HM315" s="13"/>
      <c r="HN315" s="13"/>
      <c r="HO315" s="13"/>
      <c r="HP315" s="13"/>
      <c r="HQ315" s="13"/>
      <c r="HR315" s="13"/>
      <c r="HS315" s="13"/>
      <c r="HT315" s="13"/>
      <c r="HU315" s="13"/>
      <c r="HV315" s="13"/>
      <c r="HW315" s="13"/>
      <c r="HX315" s="13"/>
      <c r="HY315" s="13"/>
      <c r="HZ315" s="13"/>
      <c r="IA315" s="13"/>
      <c r="IB315" s="13"/>
      <c r="IC315" s="13"/>
      <c r="ID315" s="13"/>
      <c r="IE315" s="13"/>
      <c r="IF315" s="13"/>
      <c r="IG315" s="13"/>
      <c r="IH315" s="13"/>
      <c r="II315" s="13"/>
      <c r="IJ315" s="13"/>
      <c r="IK315" s="13"/>
      <c r="IL315" s="13"/>
      <c r="IM315" s="13"/>
      <c r="IN315" s="13"/>
      <c r="IO315" s="13"/>
      <c r="IP315" s="13"/>
      <c r="IQ315" s="13"/>
      <c r="IR315" s="13"/>
    </row>
    <row r="316" spans="1:252" ht="140.44999999999999" customHeight="1">
      <c r="A316" s="20" t="s">
        <v>846</v>
      </c>
      <c r="B316" s="9"/>
      <c r="C316" s="8" t="s">
        <v>160</v>
      </c>
      <c r="D316" s="8" t="s">
        <v>343</v>
      </c>
      <c r="E316" s="9"/>
      <c r="F316" s="11">
        <f t="shared" si="111"/>
        <v>253.3</v>
      </c>
      <c r="G316" s="11">
        <f>G317</f>
        <v>25.3</v>
      </c>
      <c r="H316" s="11">
        <f t="shared" si="112"/>
        <v>228</v>
      </c>
      <c r="I316" s="11">
        <f t="shared" si="113"/>
        <v>382.2</v>
      </c>
      <c r="J316" s="11">
        <f>J317</f>
        <v>38.200000000000003</v>
      </c>
      <c r="K316" s="11">
        <f t="shared" si="114"/>
        <v>344</v>
      </c>
      <c r="L316" s="16">
        <f t="shared" si="92"/>
        <v>-12.9</v>
      </c>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c r="FK316" s="13"/>
      <c r="FL316" s="13"/>
      <c r="FM316" s="13"/>
      <c r="FN316" s="13"/>
      <c r="FO316" s="13"/>
      <c r="FP316" s="13"/>
      <c r="FQ316" s="13"/>
      <c r="FR316" s="13"/>
      <c r="FS316" s="13"/>
      <c r="FT316" s="13"/>
      <c r="FU316" s="13"/>
      <c r="FV316" s="13"/>
      <c r="FW316" s="13"/>
      <c r="FX316" s="13"/>
      <c r="FY316" s="13"/>
      <c r="FZ316" s="13"/>
      <c r="GA316" s="13"/>
      <c r="GB316" s="13"/>
      <c r="GC316" s="13"/>
      <c r="GD316" s="13"/>
      <c r="GE316" s="13"/>
      <c r="GF316" s="13"/>
      <c r="GG316" s="13"/>
      <c r="GH316" s="13"/>
      <c r="GI316" s="13"/>
      <c r="GJ316" s="13"/>
      <c r="GK316" s="13"/>
      <c r="GL316" s="13"/>
      <c r="GM316" s="13"/>
      <c r="GN316" s="13"/>
      <c r="GO316" s="13"/>
      <c r="GP316" s="13"/>
      <c r="GQ316" s="13"/>
      <c r="GR316" s="13"/>
      <c r="GS316" s="13"/>
      <c r="GT316" s="13"/>
      <c r="GU316" s="13"/>
      <c r="GV316" s="13"/>
      <c r="GW316" s="13"/>
      <c r="GX316" s="13"/>
      <c r="GY316" s="13"/>
      <c r="GZ316" s="13"/>
      <c r="HA316" s="13"/>
      <c r="HB316" s="13"/>
      <c r="HC316" s="13"/>
      <c r="HD316" s="13"/>
      <c r="HE316" s="13"/>
      <c r="HF316" s="13"/>
      <c r="HG316" s="13"/>
      <c r="HH316" s="13"/>
      <c r="HI316" s="13"/>
      <c r="HJ316" s="13"/>
      <c r="HK316" s="13"/>
      <c r="HL316" s="13"/>
      <c r="HM316" s="13"/>
      <c r="HN316" s="13"/>
      <c r="HO316" s="13"/>
      <c r="HP316" s="13"/>
      <c r="HQ316" s="13"/>
      <c r="HR316" s="13"/>
      <c r="HS316" s="13"/>
      <c r="HT316" s="13"/>
      <c r="HU316" s="13"/>
      <c r="HV316" s="13"/>
      <c r="HW316" s="13"/>
      <c r="HX316" s="13"/>
      <c r="HY316" s="13"/>
      <c r="HZ316" s="13"/>
      <c r="IA316" s="13"/>
      <c r="IB316" s="13"/>
      <c r="IC316" s="13"/>
      <c r="ID316" s="13"/>
      <c r="IE316" s="13"/>
      <c r="IF316" s="13"/>
      <c r="IG316" s="13"/>
      <c r="IH316" s="13"/>
      <c r="II316" s="13"/>
      <c r="IJ316" s="13"/>
      <c r="IK316" s="13"/>
      <c r="IL316" s="13"/>
      <c r="IM316" s="13"/>
      <c r="IN316" s="13"/>
      <c r="IO316" s="13"/>
      <c r="IP316" s="13"/>
      <c r="IQ316" s="13"/>
      <c r="IR316" s="13"/>
    </row>
    <row r="317" spans="1:252" ht="107.25" customHeight="1">
      <c r="A317" s="20" t="s">
        <v>344</v>
      </c>
      <c r="B317" s="9"/>
      <c r="C317" s="8" t="s">
        <v>160</v>
      </c>
      <c r="D317" s="8" t="s">
        <v>345</v>
      </c>
      <c r="E317" s="9"/>
      <c r="F317" s="11">
        <f t="shared" si="111"/>
        <v>253.3</v>
      </c>
      <c r="G317" s="11">
        <f>G321+G318</f>
        <v>25.3</v>
      </c>
      <c r="H317" s="11">
        <f>H321+H318</f>
        <v>228</v>
      </c>
      <c r="I317" s="11">
        <f t="shared" si="113"/>
        <v>382.2</v>
      </c>
      <c r="J317" s="11">
        <f>J321+J318</f>
        <v>38.200000000000003</v>
      </c>
      <c r="K317" s="11">
        <f>K321+K318</f>
        <v>344</v>
      </c>
      <c r="L317" s="16">
        <f t="shared" si="92"/>
        <v>-12.9</v>
      </c>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c r="FK317" s="13"/>
      <c r="FL317" s="13"/>
      <c r="FM317" s="13"/>
      <c r="FN317" s="13"/>
      <c r="FO317" s="13"/>
      <c r="FP317" s="13"/>
      <c r="FQ317" s="13"/>
      <c r="FR317" s="13"/>
      <c r="FS317" s="13"/>
      <c r="FT317" s="13"/>
      <c r="FU317" s="13"/>
      <c r="FV317" s="13"/>
      <c r="FW317" s="13"/>
      <c r="FX317" s="13"/>
      <c r="FY317" s="13"/>
      <c r="FZ317" s="13"/>
      <c r="GA317" s="13"/>
      <c r="GB317" s="13"/>
      <c r="GC317" s="13"/>
      <c r="GD317" s="13"/>
      <c r="GE317" s="13"/>
      <c r="GF317" s="13"/>
      <c r="GG317" s="13"/>
      <c r="GH317" s="13"/>
      <c r="GI317" s="13"/>
      <c r="GJ317" s="13"/>
      <c r="GK317" s="13"/>
      <c r="GL317" s="13"/>
      <c r="GM317" s="13"/>
      <c r="GN317" s="13"/>
      <c r="GO317" s="13"/>
      <c r="GP317" s="13"/>
      <c r="GQ317" s="13"/>
      <c r="GR317" s="13"/>
      <c r="GS317" s="13"/>
      <c r="GT317" s="13"/>
      <c r="GU317" s="13"/>
      <c r="GV317" s="13"/>
      <c r="GW317" s="13"/>
      <c r="GX317" s="13"/>
      <c r="GY317" s="13"/>
      <c r="GZ317" s="13"/>
      <c r="HA317" s="13"/>
      <c r="HB317" s="13"/>
      <c r="HC317" s="13"/>
      <c r="HD317" s="13"/>
      <c r="HE317" s="13"/>
      <c r="HF317" s="13"/>
      <c r="HG317" s="13"/>
      <c r="HH317" s="13"/>
      <c r="HI317" s="13"/>
      <c r="HJ317" s="13"/>
      <c r="HK317" s="13"/>
      <c r="HL317" s="13"/>
      <c r="HM317" s="13"/>
      <c r="HN317" s="13"/>
      <c r="HO317" s="13"/>
      <c r="HP317" s="13"/>
      <c r="HQ317" s="13"/>
      <c r="HR317" s="13"/>
      <c r="HS317" s="13"/>
      <c r="HT317" s="13"/>
      <c r="HU317" s="13"/>
      <c r="HV317" s="13"/>
      <c r="HW317" s="13"/>
      <c r="HX317" s="13"/>
      <c r="HY317" s="13"/>
      <c r="HZ317" s="13"/>
      <c r="IA317" s="13"/>
      <c r="IB317" s="13"/>
      <c r="IC317" s="13"/>
      <c r="ID317" s="13"/>
      <c r="IE317" s="13"/>
      <c r="IF317" s="13"/>
      <c r="IG317" s="13"/>
      <c r="IH317" s="13"/>
      <c r="II317" s="13"/>
      <c r="IJ317" s="13"/>
      <c r="IK317" s="13"/>
      <c r="IL317" s="13"/>
      <c r="IM317" s="13"/>
      <c r="IN317" s="13"/>
      <c r="IO317" s="13"/>
      <c r="IP317" s="13"/>
      <c r="IQ317" s="13"/>
      <c r="IR317" s="13"/>
    </row>
    <row r="318" spans="1:252" ht="251.45" customHeight="1">
      <c r="A318" s="20" t="s">
        <v>346</v>
      </c>
      <c r="B318" s="9"/>
      <c r="C318" s="8" t="s">
        <v>160</v>
      </c>
      <c r="D318" s="8" t="s">
        <v>774</v>
      </c>
      <c r="E318" s="9"/>
      <c r="F318" s="11">
        <f t="shared" si="111"/>
        <v>25.3</v>
      </c>
      <c r="G318" s="11">
        <f>G319</f>
        <v>25.3</v>
      </c>
      <c r="H318" s="11">
        <f>H319</f>
        <v>0</v>
      </c>
      <c r="I318" s="11">
        <f t="shared" si="113"/>
        <v>38.200000000000003</v>
      </c>
      <c r="J318" s="11">
        <f>J319</f>
        <v>38.200000000000003</v>
      </c>
      <c r="K318" s="11">
        <f>K319</f>
        <v>0</v>
      </c>
      <c r="L318" s="16">
        <f t="shared" si="92"/>
        <v>-12.9</v>
      </c>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c r="FL318" s="13"/>
      <c r="FM318" s="13"/>
      <c r="FN318" s="13"/>
      <c r="FO318" s="13"/>
      <c r="FP318" s="13"/>
      <c r="FQ318" s="13"/>
      <c r="FR318" s="13"/>
      <c r="FS318" s="13"/>
      <c r="FT318" s="13"/>
      <c r="FU318" s="13"/>
      <c r="FV318" s="13"/>
      <c r="FW318" s="13"/>
      <c r="FX318" s="13"/>
      <c r="FY318" s="13"/>
      <c r="FZ318" s="13"/>
      <c r="GA318" s="13"/>
      <c r="GB318" s="13"/>
      <c r="GC318" s="13"/>
      <c r="GD318" s="13"/>
      <c r="GE318" s="13"/>
      <c r="GF318" s="13"/>
      <c r="GG318" s="13"/>
      <c r="GH318" s="13"/>
      <c r="GI318" s="13"/>
      <c r="GJ318" s="13"/>
      <c r="GK318" s="13"/>
      <c r="GL318" s="13"/>
      <c r="GM318" s="13"/>
      <c r="GN318" s="13"/>
      <c r="GO318" s="13"/>
      <c r="GP318" s="13"/>
      <c r="GQ318" s="13"/>
      <c r="GR318" s="13"/>
      <c r="GS318" s="13"/>
      <c r="GT318" s="13"/>
      <c r="GU318" s="13"/>
      <c r="GV318" s="13"/>
      <c r="GW318" s="13"/>
      <c r="GX318" s="13"/>
      <c r="GY318" s="13"/>
      <c r="GZ318" s="13"/>
      <c r="HA318" s="13"/>
      <c r="HB318" s="13"/>
      <c r="HC318" s="13"/>
      <c r="HD318" s="13"/>
      <c r="HE318" s="13"/>
      <c r="HF318" s="13"/>
      <c r="HG318" s="13"/>
      <c r="HH318" s="13"/>
      <c r="HI318" s="13"/>
      <c r="HJ318" s="13"/>
      <c r="HK318" s="13"/>
      <c r="HL318" s="13"/>
      <c r="HM318" s="13"/>
      <c r="HN318" s="13"/>
      <c r="HO318" s="13"/>
      <c r="HP318" s="13"/>
      <c r="HQ318" s="13"/>
      <c r="HR318" s="13"/>
      <c r="HS318" s="13"/>
      <c r="HT318" s="13"/>
      <c r="HU318" s="13"/>
      <c r="HV318" s="13"/>
      <c r="HW318" s="13"/>
      <c r="HX318" s="13"/>
      <c r="HY318" s="13"/>
      <c r="HZ318" s="13"/>
      <c r="IA318" s="13"/>
      <c r="IB318" s="13"/>
      <c r="IC318" s="13"/>
      <c r="ID318" s="13"/>
      <c r="IE318" s="13"/>
      <c r="IF318" s="13"/>
      <c r="IG318" s="13"/>
      <c r="IH318" s="13"/>
      <c r="II318" s="13"/>
      <c r="IJ318" s="13"/>
      <c r="IK318" s="13"/>
      <c r="IL318" s="13"/>
      <c r="IM318" s="13"/>
      <c r="IN318" s="13"/>
      <c r="IO318" s="13"/>
      <c r="IP318" s="13"/>
      <c r="IQ318" s="13"/>
      <c r="IR318" s="13"/>
    </row>
    <row r="319" spans="1:252" ht="29.45" customHeight="1">
      <c r="A319" s="17" t="s">
        <v>297</v>
      </c>
      <c r="B319" s="9"/>
      <c r="C319" s="9" t="s">
        <v>160</v>
      </c>
      <c r="D319" s="9" t="s">
        <v>775</v>
      </c>
      <c r="E319" s="9"/>
      <c r="F319" s="14">
        <f t="shared" si="111"/>
        <v>25.3</v>
      </c>
      <c r="G319" s="14">
        <f>G320</f>
        <v>25.3</v>
      </c>
      <c r="H319" s="14">
        <f>H320</f>
        <v>0</v>
      </c>
      <c r="I319" s="14">
        <f t="shared" si="113"/>
        <v>38.200000000000003</v>
      </c>
      <c r="J319" s="14">
        <f>J320</f>
        <v>38.200000000000003</v>
      </c>
      <c r="K319" s="14">
        <f>K320</f>
        <v>0</v>
      </c>
      <c r="L319" s="16">
        <f t="shared" si="92"/>
        <v>-12.9</v>
      </c>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c r="FL319" s="13"/>
      <c r="FM319" s="13"/>
      <c r="FN319" s="13"/>
      <c r="FO319" s="13"/>
      <c r="FP319" s="13"/>
      <c r="FQ319" s="13"/>
      <c r="FR319" s="13"/>
      <c r="FS319" s="13"/>
      <c r="FT319" s="13"/>
      <c r="FU319" s="13"/>
      <c r="FV319" s="13"/>
      <c r="FW319" s="13"/>
      <c r="FX319" s="13"/>
      <c r="FY319" s="13"/>
      <c r="FZ319" s="13"/>
      <c r="GA319" s="13"/>
      <c r="GB319" s="13"/>
      <c r="GC319" s="13"/>
      <c r="GD319" s="13"/>
      <c r="GE319" s="13"/>
      <c r="GF319" s="13"/>
      <c r="GG319" s="13"/>
      <c r="GH319" s="13"/>
      <c r="GI319" s="13"/>
      <c r="GJ319" s="13"/>
      <c r="GK319" s="13"/>
      <c r="GL319" s="13"/>
      <c r="GM319" s="13"/>
      <c r="GN319" s="13"/>
      <c r="GO319" s="13"/>
      <c r="GP319" s="13"/>
      <c r="GQ319" s="13"/>
      <c r="GR319" s="13"/>
      <c r="GS319" s="13"/>
      <c r="GT319" s="13"/>
      <c r="GU319" s="13"/>
      <c r="GV319" s="13"/>
      <c r="GW319" s="13"/>
      <c r="GX319" s="13"/>
      <c r="GY319" s="13"/>
      <c r="GZ319" s="13"/>
      <c r="HA319" s="13"/>
      <c r="HB319" s="13"/>
      <c r="HC319" s="13"/>
      <c r="HD319" s="13"/>
      <c r="HE319" s="13"/>
      <c r="HF319" s="13"/>
      <c r="HG319" s="13"/>
      <c r="HH319" s="13"/>
      <c r="HI319" s="13"/>
      <c r="HJ319" s="13"/>
      <c r="HK319" s="13"/>
      <c r="HL319" s="13"/>
      <c r="HM319" s="13"/>
      <c r="HN319" s="13"/>
      <c r="HO319" s="13"/>
      <c r="HP319" s="13"/>
      <c r="HQ319" s="13"/>
      <c r="HR319" s="13"/>
      <c r="HS319" s="13"/>
      <c r="HT319" s="13"/>
      <c r="HU319" s="13"/>
      <c r="HV319" s="13"/>
      <c r="HW319" s="13"/>
      <c r="HX319" s="13"/>
      <c r="HY319" s="13"/>
      <c r="HZ319" s="13"/>
      <c r="IA319" s="13"/>
      <c r="IB319" s="13"/>
      <c r="IC319" s="13"/>
      <c r="ID319" s="13"/>
      <c r="IE319" s="13"/>
      <c r="IF319" s="13"/>
      <c r="IG319" s="13"/>
      <c r="IH319" s="13"/>
      <c r="II319" s="13"/>
      <c r="IJ319" s="13"/>
      <c r="IK319" s="13"/>
      <c r="IL319" s="13"/>
      <c r="IM319" s="13"/>
      <c r="IN319" s="13"/>
      <c r="IO319" s="13"/>
      <c r="IP319" s="13"/>
      <c r="IQ319" s="13"/>
      <c r="IR319" s="13"/>
    </row>
    <row r="320" spans="1:252" ht="100.15" customHeight="1">
      <c r="A320" s="9" t="s">
        <v>18</v>
      </c>
      <c r="B320" s="9"/>
      <c r="C320" s="9" t="s">
        <v>160</v>
      </c>
      <c r="D320" s="9" t="s">
        <v>775</v>
      </c>
      <c r="E320" s="9" t="s">
        <v>12</v>
      </c>
      <c r="F320" s="14">
        <f>G320+H320</f>
        <v>25.3</v>
      </c>
      <c r="G320" s="14">
        <v>25.3</v>
      </c>
      <c r="H320" s="14"/>
      <c r="I320" s="14">
        <f>J320+K320</f>
        <v>38.200000000000003</v>
      </c>
      <c r="J320" s="14">
        <v>38.200000000000003</v>
      </c>
      <c r="K320" s="14"/>
      <c r="L320" s="16">
        <f t="shared" si="92"/>
        <v>-12.9</v>
      </c>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c r="FK320" s="13"/>
      <c r="FL320" s="13"/>
      <c r="FM320" s="13"/>
      <c r="FN320" s="13"/>
      <c r="FO320" s="13"/>
      <c r="FP320" s="13"/>
      <c r="FQ320" s="13"/>
      <c r="FR320" s="13"/>
      <c r="FS320" s="13"/>
      <c r="FT320" s="13"/>
      <c r="FU320" s="13"/>
      <c r="FV320" s="13"/>
      <c r="FW320" s="13"/>
      <c r="FX320" s="13"/>
      <c r="FY320" s="13"/>
      <c r="FZ320" s="13"/>
      <c r="GA320" s="13"/>
      <c r="GB320" s="13"/>
      <c r="GC320" s="13"/>
      <c r="GD320" s="13"/>
      <c r="GE320" s="13"/>
      <c r="GF320" s="13"/>
      <c r="GG320" s="13"/>
      <c r="GH320" s="13"/>
      <c r="GI320" s="13"/>
      <c r="GJ320" s="13"/>
      <c r="GK320" s="13"/>
      <c r="GL320" s="13"/>
      <c r="GM320" s="13"/>
      <c r="GN320" s="13"/>
      <c r="GO320" s="13"/>
      <c r="GP320" s="13"/>
      <c r="GQ320" s="13"/>
      <c r="GR320" s="13"/>
      <c r="GS320" s="13"/>
      <c r="GT320" s="13"/>
      <c r="GU320" s="13"/>
      <c r="GV320" s="13"/>
      <c r="GW320" s="13"/>
      <c r="GX320" s="13"/>
      <c r="GY320" s="13"/>
      <c r="GZ320" s="13"/>
      <c r="HA320" s="13"/>
      <c r="HB320" s="13"/>
      <c r="HC320" s="13"/>
      <c r="HD320" s="13"/>
      <c r="HE320" s="13"/>
      <c r="HF320" s="13"/>
      <c r="HG320" s="13"/>
      <c r="HH320" s="13"/>
      <c r="HI320" s="13"/>
      <c r="HJ320" s="13"/>
      <c r="HK320" s="13"/>
      <c r="HL320" s="13"/>
      <c r="HM320" s="13"/>
      <c r="HN320" s="13"/>
      <c r="HO320" s="13"/>
      <c r="HP320" s="13"/>
      <c r="HQ320" s="13"/>
      <c r="HR320" s="13"/>
      <c r="HS320" s="13"/>
      <c r="HT320" s="13"/>
      <c r="HU320" s="13"/>
      <c r="HV320" s="13"/>
      <c r="HW320" s="13"/>
      <c r="HX320" s="13"/>
      <c r="HY320" s="13"/>
      <c r="HZ320" s="13"/>
      <c r="IA320" s="13"/>
      <c r="IB320" s="13"/>
      <c r="IC320" s="13"/>
      <c r="ID320" s="13"/>
      <c r="IE320" s="13"/>
      <c r="IF320" s="13"/>
      <c r="IG320" s="13"/>
      <c r="IH320" s="13"/>
      <c r="II320" s="13"/>
      <c r="IJ320" s="13"/>
      <c r="IK320" s="13"/>
      <c r="IL320" s="13"/>
      <c r="IM320" s="13"/>
      <c r="IN320" s="13"/>
      <c r="IO320" s="13"/>
      <c r="IP320" s="13"/>
      <c r="IQ320" s="13"/>
      <c r="IR320" s="13"/>
    </row>
    <row r="321" spans="1:252" ht="270.75" customHeight="1">
      <c r="A321" s="8" t="s">
        <v>346</v>
      </c>
      <c r="B321" s="8"/>
      <c r="C321" s="8" t="s">
        <v>160</v>
      </c>
      <c r="D321" s="8" t="s">
        <v>347</v>
      </c>
      <c r="E321" s="8"/>
      <c r="F321" s="11">
        <f t="shared" ref="F321:F322" si="115">G321+H321</f>
        <v>228</v>
      </c>
      <c r="G321" s="11">
        <f>G322</f>
        <v>0</v>
      </c>
      <c r="H321" s="11">
        <f>H322</f>
        <v>228</v>
      </c>
      <c r="I321" s="11">
        <f t="shared" ref="I321:I322" si="116">J321+K321</f>
        <v>344</v>
      </c>
      <c r="J321" s="11">
        <f>J322</f>
        <v>0</v>
      </c>
      <c r="K321" s="11">
        <f>K322</f>
        <v>344</v>
      </c>
      <c r="L321" s="16">
        <f t="shared" si="92"/>
        <v>0</v>
      </c>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c r="GT321" s="13"/>
      <c r="GU321" s="13"/>
      <c r="GV321" s="13"/>
      <c r="GW321" s="13"/>
      <c r="GX321" s="13"/>
      <c r="GY321" s="13"/>
      <c r="GZ321" s="13"/>
      <c r="HA321" s="13"/>
      <c r="HB321" s="13"/>
      <c r="HC321" s="13"/>
      <c r="HD321" s="13"/>
      <c r="HE321" s="13"/>
      <c r="HF321" s="13"/>
      <c r="HG321" s="13"/>
      <c r="HH321" s="13"/>
      <c r="HI321" s="13"/>
      <c r="HJ321" s="13"/>
      <c r="HK321" s="13"/>
      <c r="HL321" s="13"/>
      <c r="HM321" s="13"/>
      <c r="HN321" s="13"/>
      <c r="HO321" s="13"/>
      <c r="HP321" s="13"/>
      <c r="HQ321" s="13"/>
      <c r="HR321" s="13"/>
      <c r="HS321" s="13"/>
      <c r="HT321" s="13"/>
      <c r="HU321" s="13"/>
      <c r="HV321" s="13"/>
      <c r="HW321" s="13"/>
      <c r="HX321" s="13"/>
      <c r="HY321" s="13"/>
      <c r="HZ321" s="13"/>
      <c r="IA321" s="13"/>
      <c r="IB321" s="13"/>
      <c r="IC321" s="13"/>
      <c r="ID321" s="13"/>
      <c r="IE321" s="13"/>
      <c r="IF321" s="13"/>
      <c r="IG321" s="13"/>
      <c r="IH321" s="13"/>
      <c r="II321" s="13"/>
      <c r="IJ321" s="13"/>
      <c r="IK321" s="13"/>
      <c r="IL321" s="13"/>
      <c r="IM321" s="13"/>
      <c r="IN321" s="13"/>
      <c r="IO321" s="13"/>
      <c r="IP321" s="13"/>
      <c r="IQ321" s="13"/>
      <c r="IR321" s="13"/>
    </row>
    <row r="322" spans="1:252" ht="370.5" customHeight="1">
      <c r="A322" s="17" t="s">
        <v>1058</v>
      </c>
      <c r="B322" s="9"/>
      <c r="C322" s="9" t="s">
        <v>160</v>
      </c>
      <c r="D322" s="9" t="s">
        <v>1059</v>
      </c>
      <c r="E322" s="9"/>
      <c r="F322" s="14">
        <f t="shared" si="115"/>
        <v>228</v>
      </c>
      <c r="G322" s="14">
        <f>G323</f>
        <v>0</v>
      </c>
      <c r="H322" s="14">
        <f>H323</f>
        <v>228</v>
      </c>
      <c r="I322" s="14">
        <f t="shared" si="116"/>
        <v>344</v>
      </c>
      <c r="J322" s="14">
        <f>J323</f>
        <v>0</v>
      </c>
      <c r="K322" s="14">
        <f>K323</f>
        <v>344</v>
      </c>
      <c r="L322" s="16">
        <f t="shared" si="92"/>
        <v>0</v>
      </c>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3"/>
      <c r="CA322" s="13"/>
      <c r="CB322" s="13"/>
      <c r="CC322" s="13"/>
      <c r="CD322" s="13"/>
      <c r="CE322" s="13"/>
      <c r="CF322" s="13"/>
      <c r="CG322" s="13"/>
      <c r="CH322" s="13"/>
      <c r="CI322" s="13"/>
      <c r="CJ322" s="13"/>
      <c r="CK322" s="13"/>
      <c r="CL322" s="13"/>
      <c r="CM322" s="13"/>
      <c r="CN322" s="13"/>
      <c r="CO322" s="13"/>
      <c r="CP322" s="13"/>
      <c r="CQ322" s="13"/>
      <c r="CR322" s="13"/>
      <c r="CS322" s="13"/>
      <c r="CT322" s="13"/>
      <c r="CU322" s="13"/>
      <c r="CV322" s="13"/>
      <c r="CW322" s="13"/>
      <c r="CX322" s="13"/>
      <c r="CY322" s="13"/>
      <c r="CZ322" s="13"/>
      <c r="DA322" s="13"/>
      <c r="DB322" s="13"/>
      <c r="DC322" s="13"/>
      <c r="DD322" s="13"/>
      <c r="DE322" s="13"/>
      <c r="DF322" s="13"/>
      <c r="DG322" s="13"/>
      <c r="DH322" s="13"/>
      <c r="DI322" s="13"/>
      <c r="DJ322" s="13"/>
      <c r="DK322" s="13"/>
      <c r="DL322" s="13"/>
      <c r="DM322" s="13"/>
      <c r="DN322" s="13"/>
      <c r="DO322" s="13"/>
      <c r="DP322" s="13"/>
      <c r="DQ322" s="13"/>
      <c r="DR322" s="13"/>
      <c r="DS322" s="13"/>
      <c r="DT322" s="13"/>
      <c r="DU322" s="13"/>
      <c r="DV322" s="13"/>
      <c r="DW322" s="13"/>
      <c r="DX322" s="13"/>
      <c r="DY322" s="13"/>
      <c r="DZ322" s="13"/>
      <c r="EA322" s="13"/>
      <c r="EB322" s="13"/>
      <c r="EC322" s="13"/>
      <c r="ED322" s="13"/>
      <c r="EE322" s="13"/>
      <c r="EF322" s="13"/>
      <c r="EG322" s="13"/>
      <c r="EH322" s="13"/>
      <c r="EI322" s="13"/>
      <c r="EJ322" s="13"/>
      <c r="EK322" s="13"/>
      <c r="EL322" s="13"/>
      <c r="EM322" s="13"/>
      <c r="EN322" s="13"/>
      <c r="EO322" s="13"/>
      <c r="EP322" s="13"/>
      <c r="EQ322" s="13"/>
      <c r="ER322" s="13"/>
      <c r="ES322" s="13"/>
      <c r="ET322" s="13"/>
      <c r="EU322" s="13"/>
      <c r="EV322" s="13"/>
      <c r="EW322" s="13"/>
      <c r="EX322" s="13"/>
      <c r="EY322" s="13"/>
      <c r="EZ322" s="13"/>
      <c r="FA322" s="13"/>
      <c r="FB322" s="13"/>
      <c r="FC322" s="13"/>
      <c r="FD322" s="13"/>
      <c r="FE322" s="13"/>
      <c r="FF322" s="13"/>
      <c r="FG322" s="13"/>
      <c r="FH322" s="13"/>
      <c r="FI322" s="13"/>
      <c r="FJ322" s="13"/>
      <c r="FK322" s="13"/>
      <c r="FL322" s="13"/>
      <c r="FM322" s="13"/>
      <c r="FN322" s="13"/>
      <c r="FO322" s="13"/>
      <c r="FP322" s="13"/>
      <c r="FQ322" s="13"/>
      <c r="FR322" s="13"/>
      <c r="FS322" s="13"/>
      <c r="FT322" s="13"/>
      <c r="FU322" s="13"/>
      <c r="FV322" s="13"/>
      <c r="FW322" s="13"/>
      <c r="FX322" s="13"/>
      <c r="FY322" s="13"/>
      <c r="FZ322" s="13"/>
      <c r="GA322" s="13"/>
      <c r="GB322" s="13"/>
      <c r="GC322" s="13"/>
      <c r="GD322" s="13"/>
      <c r="GE322" s="13"/>
      <c r="GF322" s="13"/>
      <c r="GG322" s="13"/>
      <c r="GH322" s="13"/>
      <c r="GI322" s="13"/>
      <c r="GJ322" s="13"/>
      <c r="GK322" s="13"/>
      <c r="GL322" s="13"/>
      <c r="GM322" s="13"/>
      <c r="GN322" s="13"/>
      <c r="GO322" s="13"/>
      <c r="GP322" s="13"/>
      <c r="GQ322" s="13"/>
      <c r="GR322" s="13"/>
      <c r="GS322" s="13"/>
      <c r="GT322" s="13"/>
      <c r="GU322" s="13"/>
      <c r="GV322" s="13"/>
      <c r="GW322" s="13"/>
      <c r="GX322" s="13"/>
      <c r="GY322" s="13"/>
      <c r="GZ322" s="13"/>
      <c r="HA322" s="13"/>
      <c r="HB322" s="13"/>
      <c r="HC322" s="13"/>
      <c r="HD322" s="13"/>
      <c r="HE322" s="13"/>
      <c r="HF322" s="13"/>
      <c r="HG322" s="13"/>
      <c r="HH322" s="13"/>
      <c r="HI322" s="13"/>
      <c r="HJ322" s="13"/>
      <c r="HK322" s="13"/>
      <c r="HL322" s="13"/>
      <c r="HM322" s="13"/>
      <c r="HN322" s="13"/>
      <c r="HO322" s="13"/>
      <c r="HP322" s="13"/>
      <c r="HQ322" s="13"/>
      <c r="HR322" s="13"/>
      <c r="HS322" s="13"/>
      <c r="HT322" s="13"/>
      <c r="HU322" s="13"/>
      <c r="HV322" s="13"/>
      <c r="HW322" s="13"/>
      <c r="HX322" s="13"/>
      <c r="HY322" s="13"/>
      <c r="HZ322" s="13"/>
      <c r="IA322" s="13"/>
      <c r="IB322" s="13"/>
      <c r="IC322" s="13"/>
      <c r="ID322" s="13"/>
      <c r="IE322" s="13"/>
      <c r="IF322" s="13"/>
      <c r="IG322" s="13"/>
      <c r="IH322" s="13"/>
      <c r="II322" s="13"/>
      <c r="IJ322" s="13"/>
      <c r="IK322" s="13"/>
      <c r="IL322" s="13"/>
      <c r="IM322" s="13"/>
      <c r="IN322" s="13"/>
      <c r="IO322" s="13"/>
      <c r="IP322" s="13"/>
      <c r="IQ322" s="13"/>
      <c r="IR322" s="13"/>
    </row>
    <row r="323" spans="1:252" ht="106.15" customHeight="1">
      <c r="A323" s="9" t="s">
        <v>18</v>
      </c>
      <c r="B323" s="9"/>
      <c r="C323" s="9" t="s">
        <v>160</v>
      </c>
      <c r="D323" s="9" t="s">
        <v>1059</v>
      </c>
      <c r="E323" s="9" t="s">
        <v>12</v>
      </c>
      <c r="F323" s="14">
        <f>G323+H323</f>
        <v>228</v>
      </c>
      <c r="G323" s="14"/>
      <c r="H323" s="14">
        <v>228</v>
      </c>
      <c r="I323" s="14">
        <f>J323+K323</f>
        <v>344</v>
      </c>
      <c r="J323" s="14"/>
      <c r="K323" s="14">
        <v>344</v>
      </c>
      <c r="L323" s="16">
        <f t="shared" si="92"/>
        <v>0</v>
      </c>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3"/>
      <c r="CA323" s="13"/>
      <c r="CB323" s="13"/>
      <c r="CC323" s="13"/>
      <c r="CD323" s="13"/>
      <c r="CE323" s="13"/>
      <c r="CF323" s="13"/>
      <c r="CG323" s="13"/>
      <c r="CH323" s="13"/>
      <c r="CI323" s="13"/>
      <c r="CJ323" s="13"/>
      <c r="CK323" s="13"/>
      <c r="CL323" s="13"/>
      <c r="CM323" s="13"/>
      <c r="CN323" s="13"/>
      <c r="CO323" s="13"/>
      <c r="CP323" s="13"/>
      <c r="CQ323" s="13"/>
      <c r="CR323" s="13"/>
      <c r="CS323" s="13"/>
      <c r="CT323" s="13"/>
      <c r="CU323" s="13"/>
      <c r="CV323" s="13"/>
      <c r="CW323" s="13"/>
      <c r="CX323" s="13"/>
      <c r="CY323" s="13"/>
      <c r="CZ323" s="13"/>
      <c r="DA323" s="13"/>
      <c r="DB323" s="13"/>
      <c r="DC323" s="13"/>
      <c r="DD323" s="13"/>
      <c r="DE323" s="13"/>
      <c r="DF323" s="13"/>
      <c r="DG323" s="13"/>
      <c r="DH323" s="13"/>
      <c r="DI323" s="13"/>
      <c r="DJ323" s="13"/>
      <c r="DK323" s="13"/>
      <c r="DL323" s="13"/>
      <c r="DM323" s="13"/>
      <c r="DN323" s="13"/>
      <c r="DO323" s="13"/>
      <c r="DP323" s="13"/>
      <c r="DQ323" s="13"/>
      <c r="DR323" s="13"/>
      <c r="DS323" s="13"/>
      <c r="DT323" s="13"/>
      <c r="DU323" s="13"/>
      <c r="DV323" s="13"/>
      <c r="DW323" s="13"/>
      <c r="DX323" s="13"/>
      <c r="DY323" s="13"/>
      <c r="DZ323" s="13"/>
      <c r="EA323" s="13"/>
      <c r="EB323" s="13"/>
      <c r="EC323" s="13"/>
      <c r="ED323" s="13"/>
      <c r="EE323" s="13"/>
      <c r="EF323" s="13"/>
      <c r="EG323" s="13"/>
      <c r="EH323" s="13"/>
      <c r="EI323" s="13"/>
      <c r="EJ323" s="13"/>
      <c r="EK323" s="13"/>
      <c r="EL323" s="13"/>
      <c r="EM323" s="13"/>
      <c r="EN323" s="13"/>
      <c r="EO323" s="13"/>
      <c r="EP323" s="13"/>
      <c r="EQ323" s="13"/>
      <c r="ER323" s="13"/>
      <c r="ES323" s="13"/>
      <c r="ET323" s="13"/>
      <c r="EU323" s="13"/>
      <c r="EV323" s="13"/>
      <c r="EW323" s="13"/>
      <c r="EX323" s="13"/>
      <c r="EY323" s="13"/>
      <c r="EZ323" s="13"/>
      <c r="FA323" s="13"/>
      <c r="FB323" s="13"/>
      <c r="FC323" s="13"/>
      <c r="FD323" s="13"/>
      <c r="FE323" s="13"/>
      <c r="FF323" s="13"/>
      <c r="FG323" s="13"/>
      <c r="FH323" s="13"/>
      <c r="FI323" s="13"/>
      <c r="FJ323" s="13"/>
      <c r="FK323" s="13"/>
      <c r="FL323" s="13"/>
      <c r="FM323" s="13"/>
      <c r="FN323" s="13"/>
      <c r="FO323" s="13"/>
      <c r="FP323" s="13"/>
      <c r="FQ323" s="13"/>
      <c r="FR323" s="13"/>
      <c r="FS323" s="13"/>
      <c r="FT323" s="13"/>
      <c r="FU323" s="13"/>
      <c r="FV323" s="13"/>
      <c r="FW323" s="13"/>
      <c r="FX323" s="13"/>
      <c r="FY323" s="13"/>
      <c r="FZ323" s="13"/>
      <c r="GA323" s="13"/>
      <c r="GB323" s="13"/>
      <c r="GC323" s="13"/>
      <c r="GD323" s="13"/>
      <c r="GE323" s="13"/>
      <c r="GF323" s="13"/>
      <c r="GG323" s="13"/>
      <c r="GH323" s="13"/>
      <c r="GI323" s="13"/>
      <c r="GJ323" s="13"/>
      <c r="GK323" s="13"/>
      <c r="GL323" s="13"/>
      <c r="GM323" s="13"/>
      <c r="GN323" s="13"/>
      <c r="GO323" s="13"/>
      <c r="GP323" s="13"/>
      <c r="GQ323" s="13"/>
      <c r="GR323" s="13"/>
      <c r="GS323" s="13"/>
      <c r="GT323" s="13"/>
      <c r="GU323" s="13"/>
      <c r="GV323" s="13"/>
      <c r="GW323" s="13"/>
      <c r="GX323" s="13"/>
      <c r="GY323" s="13"/>
      <c r="GZ323" s="13"/>
      <c r="HA323" s="13"/>
      <c r="HB323" s="13"/>
      <c r="HC323" s="13"/>
      <c r="HD323" s="13"/>
      <c r="HE323" s="13"/>
      <c r="HF323" s="13"/>
      <c r="HG323" s="13"/>
      <c r="HH323" s="13"/>
      <c r="HI323" s="13"/>
      <c r="HJ323" s="13"/>
      <c r="HK323" s="13"/>
      <c r="HL323" s="13"/>
      <c r="HM323" s="13"/>
      <c r="HN323" s="13"/>
      <c r="HO323" s="13"/>
      <c r="HP323" s="13"/>
      <c r="HQ323" s="13"/>
      <c r="HR323" s="13"/>
      <c r="HS323" s="13"/>
      <c r="HT323" s="13"/>
      <c r="HU323" s="13"/>
      <c r="HV323" s="13"/>
      <c r="HW323" s="13"/>
      <c r="HX323" s="13"/>
      <c r="HY323" s="13"/>
      <c r="HZ323" s="13"/>
      <c r="IA323" s="13"/>
      <c r="IB323" s="13"/>
      <c r="IC323" s="13"/>
      <c r="ID323" s="13"/>
      <c r="IE323" s="13"/>
      <c r="IF323" s="13"/>
      <c r="IG323" s="13"/>
      <c r="IH323" s="13"/>
      <c r="II323" s="13"/>
      <c r="IJ323" s="13"/>
      <c r="IK323" s="13"/>
      <c r="IL323" s="13"/>
      <c r="IM323" s="13"/>
      <c r="IN323" s="13"/>
      <c r="IO323" s="13"/>
      <c r="IP323" s="13"/>
      <c r="IQ323" s="13"/>
      <c r="IR323" s="13"/>
    </row>
    <row r="324" spans="1:252" ht="51.75" customHeight="1">
      <c r="A324" s="8" t="s">
        <v>29</v>
      </c>
      <c r="B324" s="8"/>
      <c r="C324" s="8" t="s">
        <v>30</v>
      </c>
      <c r="D324" s="8"/>
      <c r="E324" s="8"/>
      <c r="F324" s="11">
        <f t="shared" ref="F324:F325" si="117">G324+H324</f>
        <v>48211</v>
      </c>
      <c r="G324" s="11">
        <f t="shared" ref="G324:K327" si="118">G325</f>
        <v>4822</v>
      </c>
      <c r="H324" s="11">
        <f t="shared" si="118"/>
        <v>43389</v>
      </c>
      <c r="I324" s="11">
        <f t="shared" ref="I324:I325" si="119">J324+K324</f>
        <v>65625</v>
      </c>
      <c r="J324" s="11">
        <f t="shared" si="118"/>
        <v>6563</v>
      </c>
      <c r="K324" s="11">
        <f t="shared" si="118"/>
        <v>59062</v>
      </c>
      <c r="L324" s="16">
        <f t="shared" si="92"/>
        <v>-1741</v>
      </c>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c r="IH324" s="13"/>
      <c r="II324" s="13"/>
      <c r="IJ324" s="13"/>
      <c r="IK324" s="13"/>
      <c r="IL324" s="13"/>
      <c r="IM324" s="13"/>
      <c r="IN324" s="13"/>
      <c r="IO324" s="13"/>
      <c r="IP324" s="13"/>
      <c r="IQ324" s="13"/>
      <c r="IR324" s="13"/>
    </row>
    <row r="325" spans="1:252" ht="51.75" customHeight="1">
      <c r="A325" s="8" t="s">
        <v>769</v>
      </c>
      <c r="B325" s="8"/>
      <c r="C325" s="8" t="s">
        <v>710</v>
      </c>
      <c r="D325" s="8"/>
      <c r="E325" s="8"/>
      <c r="F325" s="11">
        <f t="shared" si="117"/>
        <v>48211</v>
      </c>
      <c r="G325" s="11">
        <f t="shared" si="118"/>
        <v>4822</v>
      </c>
      <c r="H325" s="11">
        <f t="shared" si="118"/>
        <v>43389</v>
      </c>
      <c r="I325" s="11">
        <f t="shared" si="119"/>
        <v>65625</v>
      </c>
      <c r="J325" s="11">
        <f t="shared" si="118"/>
        <v>6563</v>
      </c>
      <c r="K325" s="11">
        <f t="shared" si="118"/>
        <v>59062</v>
      </c>
      <c r="L325" s="16">
        <f t="shared" si="92"/>
        <v>-1741</v>
      </c>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c r="IH325" s="13"/>
      <c r="II325" s="13"/>
      <c r="IJ325" s="13"/>
      <c r="IK325" s="13"/>
      <c r="IL325" s="13"/>
      <c r="IM325" s="13"/>
      <c r="IN325" s="13"/>
      <c r="IO325" s="13"/>
      <c r="IP325" s="13"/>
      <c r="IQ325" s="13"/>
      <c r="IR325" s="13"/>
    </row>
    <row r="326" spans="1:252" ht="144.6" customHeight="1">
      <c r="A326" s="8" t="s">
        <v>847</v>
      </c>
      <c r="B326" s="8"/>
      <c r="C326" s="8" t="s">
        <v>710</v>
      </c>
      <c r="D326" s="8" t="s">
        <v>95</v>
      </c>
      <c r="E326" s="8"/>
      <c r="F326" s="11">
        <f>G326+H326</f>
        <v>48211</v>
      </c>
      <c r="G326" s="11">
        <f t="shared" si="118"/>
        <v>4822</v>
      </c>
      <c r="H326" s="11">
        <f t="shared" si="118"/>
        <v>43389</v>
      </c>
      <c r="I326" s="11">
        <f>J326+K326</f>
        <v>65625</v>
      </c>
      <c r="J326" s="11">
        <f t="shared" si="118"/>
        <v>6563</v>
      </c>
      <c r="K326" s="11">
        <f t="shared" si="118"/>
        <v>59062</v>
      </c>
      <c r="L326" s="16">
        <f t="shared" si="92"/>
        <v>-1741</v>
      </c>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c r="GT326" s="13"/>
      <c r="GU326" s="13"/>
      <c r="GV326" s="13"/>
      <c r="GW326" s="13"/>
      <c r="GX326" s="13"/>
      <c r="GY326" s="13"/>
      <c r="GZ326" s="13"/>
      <c r="HA326" s="13"/>
      <c r="HB326" s="13"/>
      <c r="HC326" s="13"/>
      <c r="HD326" s="13"/>
      <c r="HE326" s="13"/>
      <c r="HF326" s="13"/>
      <c r="HG326" s="13"/>
      <c r="HH326" s="13"/>
      <c r="HI326" s="13"/>
      <c r="HJ326" s="13"/>
      <c r="HK326" s="13"/>
      <c r="HL326" s="13"/>
      <c r="HM326" s="13"/>
      <c r="HN326" s="13"/>
      <c r="HO326" s="13"/>
      <c r="HP326" s="13"/>
      <c r="HQ326" s="13"/>
      <c r="HR326" s="13"/>
      <c r="HS326" s="13"/>
      <c r="HT326" s="13"/>
      <c r="HU326" s="13"/>
      <c r="HV326" s="13"/>
      <c r="HW326" s="13"/>
      <c r="HX326" s="13"/>
      <c r="HY326" s="13"/>
      <c r="HZ326" s="13"/>
      <c r="IA326" s="13"/>
      <c r="IB326" s="13"/>
      <c r="IC326" s="13"/>
      <c r="ID326" s="13"/>
      <c r="IE326" s="13"/>
      <c r="IF326" s="13"/>
      <c r="IG326" s="13"/>
      <c r="IH326" s="13"/>
      <c r="II326" s="13"/>
      <c r="IJ326" s="13"/>
      <c r="IK326" s="13"/>
      <c r="IL326" s="13"/>
      <c r="IM326" s="13"/>
      <c r="IN326" s="13"/>
      <c r="IO326" s="13"/>
      <c r="IP326" s="13"/>
      <c r="IQ326" s="13"/>
      <c r="IR326" s="13"/>
    </row>
    <row r="327" spans="1:252" ht="102" customHeight="1">
      <c r="A327" s="8" t="s">
        <v>770</v>
      </c>
      <c r="B327" s="8"/>
      <c r="C327" s="8" t="s">
        <v>710</v>
      </c>
      <c r="D327" s="8" t="s">
        <v>772</v>
      </c>
      <c r="E327" s="8"/>
      <c r="F327" s="11">
        <f>G327+H327</f>
        <v>48211</v>
      </c>
      <c r="G327" s="11">
        <f t="shared" si="118"/>
        <v>4822</v>
      </c>
      <c r="H327" s="11">
        <f t="shared" si="118"/>
        <v>43389</v>
      </c>
      <c r="I327" s="11">
        <f>J327+K327</f>
        <v>65625</v>
      </c>
      <c r="J327" s="11">
        <f t="shared" si="118"/>
        <v>6563</v>
      </c>
      <c r="K327" s="11">
        <f t="shared" si="118"/>
        <v>59062</v>
      </c>
      <c r="L327" s="16">
        <f t="shared" si="92"/>
        <v>-1741</v>
      </c>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c r="FK327" s="13"/>
      <c r="FL327" s="13"/>
      <c r="FM327" s="13"/>
      <c r="FN327" s="13"/>
      <c r="FO327" s="13"/>
      <c r="FP327" s="13"/>
      <c r="FQ327" s="13"/>
      <c r="FR327" s="13"/>
      <c r="FS327" s="13"/>
      <c r="FT327" s="13"/>
      <c r="FU327" s="13"/>
      <c r="FV327" s="13"/>
      <c r="FW327" s="13"/>
      <c r="FX327" s="13"/>
      <c r="FY327" s="13"/>
      <c r="FZ327" s="13"/>
      <c r="GA327" s="13"/>
      <c r="GB327" s="13"/>
      <c r="GC327" s="13"/>
      <c r="GD327" s="13"/>
      <c r="GE327" s="13"/>
      <c r="GF327" s="13"/>
      <c r="GG327" s="13"/>
      <c r="GH327" s="13"/>
      <c r="GI327" s="13"/>
      <c r="GJ327" s="13"/>
      <c r="GK327" s="13"/>
      <c r="GL327" s="13"/>
      <c r="GM327" s="13"/>
      <c r="GN327" s="13"/>
      <c r="GO327" s="13"/>
      <c r="GP327" s="13"/>
      <c r="GQ327" s="13"/>
      <c r="GR327" s="13"/>
      <c r="GS327" s="13"/>
      <c r="GT327" s="13"/>
      <c r="GU327" s="13"/>
      <c r="GV327" s="13"/>
      <c r="GW327" s="13"/>
      <c r="GX327" s="13"/>
      <c r="GY327" s="13"/>
      <c r="GZ327" s="13"/>
      <c r="HA327" s="13"/>
      <c r="HB327" s="13"/>
      <c r="HC327" s="13"/>
      <c r="HD327" s="13"/>
      <c r="HE327" s="13"/>
      <c r="HF327" s="13"/>
      <c r="HG327" s="13"/>
      <c r="HH327" s="13"/>
      <c r="HI327" s="13"/>
      <c r="HJ327" s="13"/>
      <c r="HK327" s="13"/>
      <c r="HL327" s="13"/>
      <c r="HM327" s="13"/>
      <c r="HN327" s="13"/>
      <c r="HO327" s="13"/>
      <c r="HP327" s="13"/>
      <c r="HQ327" s="13"/>
      <c r="HR327" s="13"/>
      <c r="HS327" s="13"/>
      <c r="HT327" s="13"/>
      <c r="HU327" s="13"/>
      <c r="HV327" s="13"/>
      <c r="HW327" s="13"/>
      <c r="HX327" s="13"/>
      <c r="HY327" s="13"/>
      <c r="HZ327" s="13"/>
      <c r="IA327" s="13"/>
      <c r="IB327" s="13"/>
      <c r="IC327" s="13"/>
      <c r="ID327" s="13"/>
      <c r="IE327" s="13"/>
      <c r="IF327" s="13"/>
      <c r="IG327" s="13"/>
      <c r="IH327" s="13"/>
      <c r="II327" s="13"/>
      <c r="IJ327" s="13"/>
      <c r="IK327" s="13"/>
      <c r="IL327" s="13"/>
      <c r="IM327" s="13"/>
      <c r="IN327" s="13"/>
      <c r="IO327" s="13"/>
      <c r="IP327" s="13"/>
      <c r="IQ327" s="13"/>
      <c r="IR327" s="13"/>
    </row>
    <row r="328" spans="1:252" ht="171" customHeight="1">
      <c r="A328" s="8" t="s">
        <v>771</v>
      </c>
      <c r="B328" s="9"/>
      <c r="C328" s="8" t="s">
        <v>710</v>
      </c>
      <c r="D328" s="8" t="s">
        <v>773</v>
      </c>
      <c r="E328" s="8"/>
      <c r="F328" s="11">
        <f>G328+H328</f>
        <v>48211</v>
      </c>
      <c r="G328" s="11">
        <f>G329+G331+G333+G335</f>
        <v>4822</v>
      </c>
      <c r="H328" s="11">
        <f>H329+H331+H333+H335</f>
        <v>43389</v>
      </c>
      <c r="I328" s="11">
        <f>J328+K328</f>
        <v>65625</v>
      </c>
      <c r="J328" s="11">
        <f>J329+J331+J333+J335</f>
        <v>6563</v>
      </c>
      <c r="K328" s="11">
        <f>K329+K331+K333+K335</f>
        <v>59062</v>
      </c>
      <c r="L328" s="16">
        <f t="shared" si="92"/>
        <v>-1741</v>
      </c>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c r="GT328" s="13"/>
      <c r="GU328" s="13"/>
      <c r="GV328" s="13"/>
      <c r="GW328" s="13"/>
      <c r="GX328" s="13"/>
      <c r="GY328" s="13"/>
      <c r="GZ328" s="13"/>
      <c r="HA328" s="13"/>
      <c r="HB328" s="13"/>
      <c r="HC328" s="13"/>
      <c r="HD328" s="13"/>
      <c r="HE328" s="13"/>
      <c r="HF328" s="13"/>
      <c r="HG328" s="13"/>
      <c r="HH328" s="13"/>
      <c r="HI328" s="13"/>
      <c r="HJ328" s="13"/>
      <c r="HK328" s="13"/>
      <c r="HL328" s="13"/>
      <c r="HM328" s="13"/>
      <c r="HN328" s="13"/>
      <c r="HO328" s="13"/>
      <c r="HP328" s="13"/>
      <c r="HQ328" s="13"/>
      <c r="HR328" s="13"/>
      <c r="HS328" s="13"/>
      <c r="HT328" s="13"/>
      <c r="HU328" s="13"/>
      <c r="HV328" s="13"/>
      <c r="HW328" s="13"/>
      <c r="HX328" s="13"/>
      <c r="HY328" s="13"/>
      <c r="HZ328" s="13"/>
      <c r="IA328" s="13"/>
      <c r="IB328" s="13"/>
      <c r="IC328" s="13"/>
      <c r="ID328" s="13"/>
      <c r="IE328" s="13"/>
      <c r="IF328" s="13"/>
      <c r="IG328" s="13"/>
      <c r="IH328" s="13"/>
      <c r="II328" s="13"/>
      <c r="IJ328" s="13"/>
      <c r="IK328" s="13"/>
      <c r="IL328" s="13"/>
      <c r="IM328" s="13"/>
      <c r="IN328" s="13"/>
      <c r="IO328" s="13"/>
      <c r="IP328" s="13"/>
      <c r="IQ328" s="13"/>
      <c r="IR328" s="13"/>
    </row>
    <row r="329" spans="1:252" ht="240" customHeight="1">
      <c r="A329" s="9" t="s">
        <v>791</v>
      </c>
      <c r="B329" s="20"/>
      <c r="C329" s="9" t="s">
        <v>710</v>
      </c>
      <c r="D329" s="9" t="s">
        <v>1060</v>
      </c>
      <c r="E329" s="9"/>
      <c r="F329" s="14">
        <f t="shared" ref="F329" si="120">G329+H329</f>
        <v>0</v>
      </c>
      <c r="G329" s="14">
        <f>G330</f>
        <v>0</v>
      </c>
      <c r="H329" s="14">
        <f>H330</f>
        <v>0</v>
      </c>
      <c r="I329" s="14">
        <f t="shared" ref="I329" si="121">J329+K329</f>
        <v>45000</v>
      </c>
      <c r="J329" s="14">
        <f>J330</f>
        <v>0</v>
      </c>
      <c r="K329" s="14">
        <f>K330</f>
        <v>45000</v>
      </c>
      <c r="L329" s="16">
        <f t="shared" si="92"/>
        <v>0</v>
      </c>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3"/>
      <c r="CA329" s="13"/>
      <c r="CB329" s="13"/>
      <c r="CC329" s="13"/>
      <c r="CD329" s="13"/>
      <c r="CE329" s="13"/>
      <c r="CF329" s="13"/>
      <c r="CG329" s="13"/>
      <c r="CH329" s="13"/>
      <c r="CI329" s="13"/>
      <c r="CJ329" s="13"/>
      <c r="CK329" s="13"/>
      <c r="CL329" s="13"/>
      <c r="CM329" s="13"/>
      <c r="CN329" s="13"/>
      <c r="CO329" s="13"/>
      <c r="CP329" s="13"/>
      <c r="CQ329" s="13"/>
      <c r="CR329" s="13"/>
      <c r="CS329" s="13"/>
      <c r="CT329" s="13"/>
      <c r="CU329" s="13"/>
      <c r="CV329" s="13"/>
      <c r="CW329" s="13"/>
      <c r="CX329" s="13"/>
      <c r="CY329" s="13"/>
      <c r="CZ329" s="13"/>
      <c r="DA329" s="13"/>
      <c r="DB329" s="13"/>
      <c r="DC329" s="13"/>
      <c r="DD329" s="13"/>
      <c r="DE329" s="13"/>
      <c r="DF329" s="13"/>
      <c r="DG329" s="13"/>
      <c r="DH329" s="13"/>
      <c r="DI329" s="13"/>
      <c r="DJ329" s="13"/>
      <c r="DK329" s="13"/>
      <c r="DL329" s="13"/>
      <c r="DM329" s="13"/>
      <c r="DN329" s="13"/>
      <c r="DO329" s="13"/>
      <c r="DP329" s="13"/>
      <c r="DQ329" s="13"/>
      <c r="DR329" s="13"/>
      <c r="DS329" s="13"/>
      <c r="DT329" s="13"/>
      <c r="DU329" s="13"/>
      <c r="DV329" s="13"/>
      <c r="DW329" s="13"/>
      <c r="DX329" s="13"/>
      <c r="DY329" s="13"/>
      <c r="DZ329" s="13"/>
      <c r="EA329" s="13"/>
      <c r="EB329" s="13"/>
      <c r="EC329" s="13"/>
      <c r="ED329" s="13"/>
      <c r="EE329" s="13"/>
      <c r="EF329" s="13"/>
      <c r="EG329" s="13"/>
      <c r="EH329" s="13"/>
      <c r="EI329" s="13"/>
      <c r="EJ329" s="13"/>
      <c r="EK329" s="13"/>
      <c r="EL329" s="13"/>
      <c r="EM329" s="13"/>
      <c r="EN329" s="13"/>
      <c r="EO329" s="13"/>
      <c r="EP329" s="13"/>
      <c r="EQ329" s="13"/>
      <c r="ER329" s="13"/>
      <c r="ES329" s="13"/>
      <c r="ET329" s="13"/>
      <c r="EU329" s="13"/>
      <c r="EV329" s="13"/>
      <c r="EW329" s="13"/>
      <c r="EX329" s="13"/>
      <c r="EY329" s="13"/>
      <c r="EZ329" s="13"/>
      <c r="FA329" s="13"/>
      <c r="FB329" s="13"/>
      <c r="FC329" s="13"/>
      <c r="FD329" s="13"/>
      <c r="FE329" s="13"/>
      <c r="FF329" s="13"/>
      <c r="FG329" s="13"/>
      <c r="FH329" s="13"/>
      <c r="FI329" s="13"/>
      <c r="FJ329" s="13"/>
      <c r="FK329" s="13"/>
      <c r="FL329" s="13"/>
      <c r="FM329" s="13"/>
      <c r="FN329" s="13"/>
      <c r="FO329" s="13"/>
      <c r="FP329" s="13"/>
      <c r="FQ329" s="13"/>
      <c r="FR329" s="13"/>
      <c r="FS329" s="13"/>
      <c r="FT329" s="13"/>
      <c r="FU329" s="13"/>
      <c r="FV329" s="13"/>
      <c r="FW329" s="13"/>
      <c r="FX329" s="13"/>
      <c r="FY329" s="13"/>
      <c r="FZ329" s="13"/>
      <c r="GA329" s="13"/>
      <c r="GB329" s="13"/>
      <c r="GC329" s="13"/>
      <c r="GD329" s="13"/>
      <c r="GE329" s="13"/>
      <c r="GF329" s="13"/>
      <c r="GG329" s="13"/>
      <c r="GH329" s="13"/>
      <c r="GI329" s="13"/>
      <c r="GJ329" s="13"/>
      <c r="GK329" s="13"/>
      <c r="GL329" s="13"/>
      <c r="GM329" s="13"/>
      <c r="GN329" s="13"/>
      <c r="GO329" s="13"/>
      <c r="GP329" s="13"/>
      <c r="GQ329" s="13"/>
      <c r="GR329" s="13"/>
      <c r="GS329" s="13"/>
      <c r="GT329" s="13"/>
      <c r="GU329" s="13"/>
      <c r="GV329" s="13"/>
      <c r="GW329" s="13"/>
      <c r="GX329" s="13"/>
      <c r="GY329" s="13"/>
      <c r="GZ329" s="13"/>
      <c r="HA329" s="13"/>
      <c r="HB329" s="13"/>
      <c r="HC329" s="13"/>
      <c r="HD329" s="13"/>
      <c r="HE329" s="13"/>
      <c r="HF329" s="13"/>
      <c r="HG329" s="13"/>
      <c r="HH329" s="13"/>
      <c r="HI329" s="13"/>
      <c r="HJ329" s="13"/>
      <c r="HK329" s="13"/>
      <c r="HL329" s="13"/>
      <c r="HM329" s="13"/>
      <c r="HN329" s="13"/>
      <c r="HO329" s="13"/>
      <c r="HP329" s="13"/>
      <c r="HQ329" s="13"/>
      <c r="HR329" s="13"/>
      <c r="HS329" s="13"/>
      <c r="HT329" s="13"/>
      <c r="HU329" s="13"/>
      <c r="HV329" s="13"/>
      <c r="HW329" s="13"/>
      <c r="HX329" s="13"/>
      <c r="HY329" s="13"/>
      <c r="HZ329" s="13"/>
      <c r="IA329" s="13"/>
      <c r="IB329" s="13"/>
      <c r="IC329" s="13"/>
      <c r="ID329" s="13"/>
      <c r="IE329" s="13"/>
      <c r="IF329" s="13"/>
      <c r="IG329" s="13"/>
      <c r="IH329" s="13"/>
      <c r="II329" s="13"/>
      <c r="IJ329" s="13"/>
      <c r="IK329" s="13"/>
      <c r="IL329" s="13"/>
      <c r="IM329" s="13"/>
      <c r="IN329" s="13"/>
      <c r="IO329" s="13"/>
      <c r="IP329" s="13"/>
      <c r="IQ329" s="13"/>
      <c r="IR329" s="13"/>
    </row>
    <row r="330" spans="1:252" ht="101.25" customHeight="1">
      <c r="A330" s="9" t="s">
        <v>155</v>
      </c>
      <c r="B330" s="20"/>
      <c r="C330" s="9" t="s">
        <v>710</v>
      </c>
      <c r="D330" s="9" t="s">
        <v>1060</v>
      </c>
      <c r="E330" s="9" t="s">
        <v>156</v>
      </c>
      <c r="F330" s="14">
        <f>G330+H330</f>
        <v>0</v>
      </c>
      <c r="G330" s="14"/>
      <c r="H330" s="14"/>
      <c r="I330" s="14">
        <f>J330+K330</f>
        <v>45000</v>
      </c>
      <c r="J330" s="14"/>
      <c r="K330" s="14">
        <v>45000</v>
      </c>
      <c r="L330" s="16">
        <f t="shared" si="92"/>
        <v>0</v>
      </c>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3"/>
      <c r="CA330" s="13"/>
      <c r="CB330" s="13"/>
      <c r="CC330" s="13"/>
      <c r="CD330" s="13"/>
      <c r="CE330" s="13"/>
      <c r="CF330" s="13"/>
      <c r="CG330" s="13"/>
      <c r="CH330" s="13"/>
      <c r="CI330" s="13"/>
      <c r="CJ330" s="13"/>
      <c r="CK330" s="13"/>
      <c r="CL330" s="13"/>
      <c r="CM330" s="13"/>
      <c r="CN330" s="13"/>
      <c r="CO330" s="13"/>
      <c r="CP330" s="13"/>
      <c r="CQ330" s="13"/>
      <c r="CR330" s="13"/>
      <c r="CS330" s="13"/>
      <c r="CT330" s="13"/>
      <c r="CU330" s="13"/>
      <c r="CV330" s="13"/>
      <c r="CW330" s="13"/>
      <c r="CX330" s="13"/>
      <c r="CY330" s="13"/>
      <c r="CZ330" s="13"/>
      <c r="DA330" s="13"/>
      <c r="DB330" s="13"/>
      <c r="DC330" s="13"/>
      <c r="DD330" s="13"/>
      <c r="DE330" s="13"/>
      <c r="DF330" s="13"/>
      <c r="DG330" s="13"/>
      <c r="DH330" s="13"/>
      <c r="DI330" s="13"/>
      <c r="DJ330" s="13"/>
      <c r="DK330" s="13"/>
      <c r="DL330" s="13"/>
      <c r="DM330" s="13"/>
      <c r="DN330" s="13"/>
      <c r="DO330" s="13"/>
      <c r="DP330" s="13"/>
      <c r="DQ330" s="13"/>
      <c r="DR330" s="13"/>
      <c r="DS330" s="13"/>
      <c r="DT330" s="13"/>
      <c r="DU330" s="13"/>
      <c r="DV330" s="13"/>
      <c r="DW330" s="13"/>
      <c r="DX330" s="13"/>
      <c r="DY330" s="13"/>
      <c r="DZ330" s="13"/>
      <c r="EA330" s="13"/>
      <c r="EB330" s="13"/>
      <c r="EC330" s="13"/>
      <c r="ED330" s="13"/>
      <c r="EE330" s="13"/>
      <c r="EF330" s="13"/>
      <c r="EG330" s="13"/>
      <c r="EH330" s="13"/>
      <c r="EI330" s="13"/>
      <c r="EJ330" s="13"/>
      <c r="EK330" s="13"/>
      <c r="EL330" s="13"/>
      <c r="EM330" s="13"/>
      <c r="EN330" s="13"/>
      <c r="EO330" s="13"/>
      <c r="EP330" s="13"/>
      <c r="EQ330" s="13"/>
      <c r="ER330" s="13"/>
      <c r="ES330" s="13"/>
      <c r="ET330" s="13"/>
      <c r="EU330" s="13"/>
      <c r="EV330" s="13"/>
      <c r="EW330" s="13"/>
      <c r="EX330" s="13"/>
      <c r="EY330" s="13"/>
      <c r="EZ330" s="13"/>
      <c r="FA330" s="13"/>
      <c r="FB330" s="13"/>
      <c r="FC330" s="13"/>
      <c r="FD330" s="13"/>
      <c r="FE330" s="13"/>
      <c r="FF330" s="13"/>
      <c r="FG330" s="13"/>
      <c r="FH330" s="13"/>
      <c r="FI330" s="13"/>
      <c r="FJ330" s="13"/>
      <c r="FK330" s="13"/>
      <c r="FL330" s="13"/>
      <c r="FM330" s="13"/>
      <c r="FN330" s="13"/>
      <c r="FO330" s="13"/>
      <c r="FP330" s="13"/>
      <c r="FQ330" s="13"/>
      <c r="FR330" s="13"/>
      <c r="FS330" s="13"/>
      <c r="FT330" s="13"/>
      <c r="FU330" s="13"/>
      <c r="FV330" s="13"/>
      <c r="FW330" s="13"/>
      <c r="FX330" s="13"/>
      <c r="FY330" s="13"/>
      <c r="FZ330" s="13"/>
      <c r="GA330" s="13"/>
      <c r="GB330" s="13"/>
      <c r="GC330" s="13"/>
      <c r="GD330" s="13"/>
      <c r="GE330" s="13"/>
      <c r="GF330" s="13"/>
      <c r="GG330" s="13"/>
      <c r="GH330" s="13"/>
      <c r="GI330" s="13"/>
      <c r="GJ330" s="13"/>
      <c r="GK330" s="13"/>
      <c r="GL330" s="13"/>
      <c r="GM330" s="13"/>
      <c r="GN330" s="13"/>
      <c r="GO330" s="13"/>
      <c r="GP330" s="13"/>
      <c r="GQ330" s="13"/>
      <c r="GR330" s="13"/>
      <c r="GS330" s="13"/>
      <c r="GT330" s="13"/>
      <c r="GU330" s="13"/>
      <c r="GV330" s="13"/>
      <c r="GW330" s="13"/>
      <c r="GX330" s="13"/>
      <c r="GY330" s="13"/>
      <c r="GZ330" s="13"/>
      <c r="HA330" s="13"/>
      <c r="HB330" s="13"/>
      <c r="HC330" s="13"/>
      <c r="HD330" s="13"/>
      <c r="HE330" s="13"/>
      <c r="HF330" s="13"/>
      <c r="HG330" s="13"/>
      <c r="HH330" s="13"/>
      <c r="HI330" s="13"/>
      <c r="HJ330" s="13"/>
      <c r="HK330" s="13"/>
      <c r="HL330" s="13"/>
      <c r="HM330" s="13"/>
      <c r="HN330" s="13"/>
      <c r="HO330" s="13"/>
      <c r="HP330" s="13"/>
      <c r="HQ330" s="13"/>
      <c r="HR330" s="13"/>
      <c r="HS330" s="13"/>
      <c r="HT330" s="13"/>
      <c r="HU330" s="13"/>
      <c r="HV330" s="13"/>
      <c r="HW330" s="13"/>
      <c r="HX330" s="13"/>
      <c r="HY330" s="13"/>
      <c r="HZ330" s="13"/>
      <c r="IA330" s="13"/>
      <c r="IB330" s="13"/>
      <c r="IC330" s="13"/>
      <c r="ID330" s="13"/>
      <c r="IE330" s="13"/>
      <c r="IF330" s="13"/>
      <c r="IG330" s="13"/>
      <c r="IH330" s="13"/>
      <c r="II330" s="13"/>
      <c r="IJ330" s="13"/>
      <c r="IK330" s="13"/>
      <c r="IL330" s="13"/>
      <c r="IM330" s="13"/>
      <c r="IN330" s="13"/>
      <c r="IO330" s="13"/>
      <c r="IP330" s="13"/>
      <c r="IQ330" s="13"/>
      <c r="IR330" s="13"/>
    </row>
    <row r="331" spans="1:252" ht="216" customHeight="1">
      <c r="A331" s="9" t="s">
        <v>791</v>
      </c>
      <c r="B331" s="20"/>
      <c r="C331" s="9" t="s">
        <v>710</v>
      </c>
      <c r="D331" s="9" t="s">
        <v>1061</v>
      </c>
      <c r="E331" s="9"/>
      <c r="F331" s="14">
        <f t="shared" ref="F331" si="122">G331+H331</f>
        <v>0</v>
      </c>
      <c r="G331" s="14">
        <f>G332</f>
        <v>0</v>
      </c>
      <c r="H331" s="14">
        <f>H332</f>
        <v>0</v>
      </c>
      <c r="I331" s="14">
        <f t="shared" ref="I331" si="123">J331+K331</f>
        <v>5000</v>
      </c>
      <c r="J331" s="14">
        <f>J332</f>
        <v>5000</v>
      </c>
      <c r="K331" s="14">
        <f>K332</f>
        <v>0</v>
      </c>
      <c r="L331" s="16">
        <f t="shared" si="92"/>
        <v>-5000</v>
      </c>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3"/>
      <c r="CA331" s="13"/>
      <c r="CB331" s="13"/>
      <c r="CC331" s="13"/>
      <c r="CD331" s="13"/>
      <c r="CE331" s="13"/>
      <c r="CF331" s="13"/>
      <c r="CG331" s="13"/>
      <c r="CH331" s="13"/>
      <c r="CI331" s="13"/>
      <c r="CJ331" s="13"/>
      <c r="CK331" s="13"/>
      <c r="CL331" s="13"/>
      <c r="CM331" s="13"/>
      <c r="CN331" s="13"/>
      <c r="CO331" s="13"/>
      <c r="CP331" s="13"/>
      <c r="CQ331" s="13"/>
      <c r="CR331" s="13"/>
      <c r="CS331" s="13"/>
      <c r="CT331" s="13"/>
      <c r="CU331" s="13"/>
      <c r="CV331" s="13"/>
      <c r="CW331" s="13"/>
      <c r="CX331" s="13"/>
      <c r="CY331" s="13"/>
      <c r="CZ331" s="13"/>
      <c r="DA331" s="13"/>
      <c r="DB331" s="13"/>
      <c r="DC331" s="13"/>
      <c r="DD331" s="13"/>
      <c r="DE331" s="13"/>
      <c r="DF331" s="13"/>
      <c r="DG331" s="13"/>
      <c r="DH331" s="13"/>
      <c r="DI331" s="13"/>
      <c r="DJ331" s="13"/>
      <c r="DK331" s="13"/>
      <c r="DL331" s="13"/>
      <c r="DM331" s="13"/>
      <c r="DN331" s="13"/>
      <c r="DO331" s="13"/>
      <c r="DP331" s="13"/>
      <c r="DQ331" s="13"/>
      <c r="DR331" s="13"/>
      <c r="DS331" s="13"/>
      <c r="DT331" s="13"/>
      <c r="DU331" s="13"/>
      <c r="DV331" s="13"/>
      <c r="DW331" s="13"/>
      <c r="DX331" s="13"/>
      <c r="DY331" s="13"/>
      <c r="DZ331" s="13"/>
      <c r="EA331" s="13"/>
      <c r="EB331" s="13"/>
      <c r="EC331" s="13"/>
      <c r="ED331" s="13"/>
      <c r="EE331" s="13"/>
      <c r="EF331" s="13"/>
      <c r="EG331" s="13"/>
      <c r="EH331" s="13"/>
      <c r="EI331" s="13"/>
      <c r="EJ331" s="13"/>
      <c r="EK331" s="13"/>
      <c r="EL331" s="13"/>
      <c r="EM331" s="13"/>
      <c r="EN331" s="13"/>
      <c r="EO331" s="13"/>
      <c r="EP331" s="13"/>
      <c r="EQ331" s="13"/>
      <c r="ER331" s="13"/>
      <c r="ES331" s="13"/>
      <c r="ET331" s="13"/>
      <c r="EU331" s="13"/>
      <c r="EV331" s="13"/>
      <c r="EW331" s="13"/>
      <c r="EX331" s="13"/>
      <c r="EY331" s="13"/>
      <c r="EZ331" s="13"/>
      <c r="FA331" s="13"/>
      <c r="FB331" s="13"/>
      <c r="FC331" s="13"/>
      <c r="FD331" s="13"/>
      <c r="FE331" s="13"/>
      <c r="FF331" s="13"/>
      <c r="FG331" s="13"/>
      <c r="FH331" s="13"/>
      <c r="FI331" s="13"/>
      <c r="FJ331" s="13"/>
      <c r="FK331" s="13"/>
      <c r="FL331" s="13"/>
      <c r="FM331" s="13"/>
      <c r="FN331" s="13"/>
      <c r="FO331" s="13"/>
      <c r="FP331" s="13"/>
      <c r="FQ331" s="13"/>
      <c r="FR331" s="13"/>
      <c r="FS331" s="13"/>
      <c r="FT331" s="13"/>
      <c r="FU331" s="13"/>
      <c r="FV331" s="13"/>
      <c r="FW331" s="13"/>
      <c r="FX331" s="13"/>
      <c r="FY331" s="13"/>
      <c r="FZ331" s="13"/>
      <c r="GA331" s="13"/>
      <c r="GB331" s="13"/>
      <c r="GC331" s="13"/>
      <c r="GD331" s="13"/>
      <c r="GE331" s="13"/>
      <c r="GF331" s="13"/>
      <c r="GG331" s="13"/>
      <c r="GH331" s="13"/>
      <c r="GI331" s="13"/>
      <c r="GJ331" s="13"/>
      <c r="GK331" s="13"/>
      <c r="GL331" s="13"/>
      <c r="GM331" s="13"/>
      <c r="GN331" s="13"/>
      <c r="GO331" s="13"/>
      <c r="GP331" s="13"/>
      <c r="GQ331" s="13"/>
      <c r="GR331" s="13"/>
      <c r="GS331" s="13"/>
      <c r="GT331" s="13"/>
      <c r="GU331" s="13"/>
      <c r="GV331" s="13"/>
      <c r="GW331" s="13"/>
      <c r="GX331" s="13"/>
      <c r="GY331" s="13"/>
      <c r="GZ331" s="13"/>
      <c r="HA331" s="13"/>
      <c r="HB331" s="13"/>
      <c r="HC331" s="13"/>
      <c r="HD331" s="13"/>
      <c r="HE331" s="13"/>
      <c r="HF331" s="13"/>
      <c r="HG331" s="13"/>
      <c r="HH331" s="13"/>
      <c r="HI331" s="13"/>
      <c r="HJ331" s="13"/>
      <c r="HK331" s="13"/>
      <c r="HL331" s="13"/>
      <c r="HM331" s="13"/>
      <c r="HN331" s="13"/>
      <c r="HO331" s="13"/>
      <c r="HP331" s="13"/>
      <c r="HQ331" s="13"/>
      <c r="HR331" s="13"/>
      <c r="HS331" s="13"/>
      <c r="HT331" s="13"/>
      <c r="HU331" s="13"/>
      <c r="HV331" s="13"/>
      <c r="HW331" s="13"/>
      <c r="HX331" s="13"/>
      <c r="HY331" s="13"/>
      <c r="HZ331" s="13"/>
      <c r="IA331" s="13"/>
      <c r="IB331" s="13"/>
      <c r="IC331" s="13"/>
      <c r="ID331" s="13"/>
      <c r="IE331" s="13"/>
      <c r="IF331" s="13"/>
      <c r="IG331" s="13"/>
      <c r="IH331" s="13"/>
      <c r="II331" s="13"/>
      <c r="IJ331" s="13"/>
      <c r="IK331" s="13"/>
      <c r="IL331" s="13"/>
      <c r="IM331" s="13"/>
      <c r="IN331" s="13"/>
      <c r="IO331" s="13"/>
      <c r="IP331" s="13"/>
      <c r="IQ331" s="13"/>
      <c r="IR331" s="13"/>
    </row>
    <row r="332" spans="1:252" ht="114.6" customHeight="1">
      <c r="A332" s="9" t="s">
        <v>155</v>
      </c>
      <c r="B332" s="20"/>
      <c r="C332" s="9" t="s">
        <v>710</v>
      </c>
      <c r="D332" s="9" t="s">
        <v>1061</v>
      </c>
      <c r="E332" s="9" t="s">
        <v>156</v>
      </c>
      <c r="F332" s="14">
        <f>G332+H332</f>
        <v>0</v>
      </c>
      <c r="G332" s="14"/>
      <c r="H332" s="14"/>
      <c r="I332" s="14">
        <f>J332+K332</f>
        <v>5000</v>
      </c>
      <c r="J332" s="14">
        <v>5000</v>
      </c>
      <c r="K332" s="14"/>
      <c r="L332" s="16">
        <f t="shared" si="92"/>
        <v>-5000</v>
      </c>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3"/>
      <c r="CA332" s="13"/>
      <c r="CB332" s="13"/>
      <c r="CC332" s="13"/>
      <c r="CD332" s="13"/>
      <c r="CE332" s="13"/>
      <c r="CF332" s="13"/>
      <c r="CG332" s="13"/>
      <c r="CH332" s="13"/>
      <c r="CI332" s="13"/>
      <c r="CJ332" s="13"/>
      <c r="CK332" s="13"/>
      <c r="CL332" s="13"/>
      <c r="CM332" s="13"/>
      <c r="CN332" s="13"/>
      <c r="CO332" s="13"/>
      <c r="CP332" s="13"/>
      <c r="CQ332" s="13"/>
      <c r="CR332" s="13"/>
      <c r="CS332" s="13"/>
      <c r="CT332" s="13"/>
      <c r="CU332" s="13"/>
      <c r="CV332" s="13"/>
      <c r="CW332" s="13"/>
      <c r="CX332" s="13"/>
      <c r="CY332" s="13"/>
      <c r="CZ332" s="13"/>
      <c r="DA332" s="13"/>
      <c r="DB332" s="13"/>
      <c r="DC332" s="13"/>
      <c r="DD332" s="13"/>
      <c r="DE332" s="13"/>
      <c r="DF332" s="13"/>
      <c r="DG332" s="13"/>
      <c r="DH332" s="13"/>
      <c r="DI332" s="13"/>
      <c r="DJ332" s="13"/>
      <c r="DK332" s="13"/>
      <c r="DL332" s="13"/>
      <c r="DM332" s="13"/>
      <c r="DN332" s="13"/>
      <c r="DO332" s="13"/>
      <c r="DP332" s="13"/>
      <c r="DQ332" s="13"/>
      <c r="DR332" s="13"/>
      <c r="DS332" s="13"/>
      <c r="DT332" s="13"/>
      <c r="DU332" s="13"/>
      <c r="DV332" s="13"/>
      <c r="DW332" s="13"/>
      <c r="DX332" s="13"/>
      <c r="DY332" s="13"/>
      <c r="DZ332" s="13"/>
      <c r="EA332" s="13"/>
      <c r="EB332" s="13"/>
      <c r="EC332" s="13"/>
      <c r="ED332" s="13"/>
      <c r="EE332" s="13"/>
      <c r="EF332" s="13"/>
      <c r="EG332" s="13"/>
      <c r="EH332" s="13"/>
      <c r="EI332" s="13"/>
      <c r="EJ332" s="13"/>
      <c r="EK332" s="13"/>
      <c r="EL332" s="13"/>
      <c r="EM332" s="13"/>
      <c r="EN332" s="13"/>
      <c r="EO332" s="13"/>
      <c r="EP332" s="13"/>
      <c r="EQ332" s="13"/>
      <c r="ER332" s="13"/>
      <c r="ES332" s="13"/>
      <c r="ET332" s="13"/>
      <c r="EU332" s="13"/>
      <c r="EV332" s="13"/>
      <c r="EW332" s="13"/>
      <c r="EX332" s="13"/>
      <c r="EY332" s="13"/>
      <c r="EZ332" s="13"/>
      <c r="FA332" s="13"/>
      <c r="FB332" s="13"/>
      <c r="FC332" s="13"/>
      <c r="FD332" s="13"/>
      <c r="FE332" s="13"/>
      <c r="FF332" s="13"/>
      <c r="FG332" s="13"/>
      <c r="FH332" s="13"/>
      <c r="FI332" s="13"/>
      <c r="FJ332" s="13"/>
      <c r="FK332" s="13"/>
      <c r="FL332" s="13"/>
      <c r="FM332" s="13"/>
      <c r="FN332" s="13"/>
      <c r="FO332" s="13"/>
      <c r="FP332" s="13"/>
      <c r="FQ332" s="13"/>
      <c r="FR332" s="13"/>
      <c r="FS332" s="13"/>
      <c r="FT332" s="13"/>
      <c r="FU332" s="13"/>
      <c r="FV332" s="13"/>
      <c r="FW332" s="13"/>
      <c r="FX332" s="13"/>
      <c r="FY332" s="13"/>
      <c r="FZ332" s="13"/>
      <c r="GA332" s="13"/>
      <c r="GB332" s="13"/>
      <c r="GC332" s="13"/>
      <c r="GD332" s="13"/>
      <c r="GE332" s="13"/>
      <c r="GF332" s="13"/>
      <c r="GG332" s="13"/>
      <c r="GH332" s="13"/>
      <c r="GI332" s="13"/>
      <c r="GJ332" s="13"/>
      <c r="GK332" s="13"/>
      <c r="GL332" s="13"/>
      <c r="GM332" s="13"/>
      <c r="GN332" s="13"/>
      <c r="GO332" s="13"/>
      <c r="GP332" s="13"/>
      <c r="GQ332" s="13"/>
      <c r="GR332" s="13"/>
      <c r="GS332" s="13"/>
      <c r="GT332" s="13"/>
      <c r="GU332" s="13"/>
      <c r="GV332" s="13"/>
      <c r="GW332" s="13"/>
      <c r="GX332" s="13"/>
      <c r="GY332" s="13"/>
      <c r="GZ332" s="13"/>
      <c r="HA332" s="13"/>
      <c r="HB332" s="13"/>
      <c r="HC332" s="13"/>
      <c r="HD332" s="13"/>
      <c r="HE332" s="13"/>
      <c r="HF332" s="13"/>
      <c r="HG332" s="13"/>
      <c r="HH332" s="13"/>
      <c r="HI332" s="13"/>
      <c r="HJ332" s="13"/>
      <c r="HK332" s="13"/>
      <c r="HL332" s="13"/>
      <c r="HM332" s="13"/>
      <c r="HN332" s="13"/>
      <c r="HO332" s="13"/>
      <c r="HP332" s="13"/>
      <c r="HQ332" s="13"/>
      <c r="HR332" s="13"/>
      <c r="HS332" s="13"/>
      <c r="HT332" s="13"/>
      <c r="HU332" s="13"/>
      <c r="HV332" s="13"/>
      <c r="HW332" s="13"/>
      <c r="HX332" s="13"/>
      <c r="HY332" s="13"/>
      <c r="HZ332" s="13"/>
      <c r="IA332" s="13"/>
      <c r="IB332" s="13"/>
      <c r="IC332" s="13"/>
      <c r="ID332" s="13"/>
      <c r="IE332" s="13"/>
      <c r="IF332" s="13"/>
      <c r="IG332" s="13"/>
      <c r="IH332" s="13"/>
      <c r="II332" s="13"/>
      <c r="IJ332" s="13"/>
      <c r="IK332" s="13"/>
      <c r="IL332" s="13"/>
      <c r="IM332" s="13"/>
      <c r="IN332" s="13"/>
      <c r="IO332" s="13"/>
      <c r="IP332" s="13"/>
      <c r="IQ332" s="13"/>
      <c r="IR332" s="13"/>
    </row>
    <row r="333" spans="1:252" ht="258.75" customHeight="1">
      <c r="A333" s="9" t="s">
        <v>791</v>
      </c>
      <c r="B333" s="20"/>
      <c r="C333" s="9" t="s">
        <v>710</v>
      </c>
      <c r="D333" s="9" t="s">
        <v>992</v>
      </c>
      <c r="E333" s="9"/>
      <c r="F333" s="14">
        <f t="shared" ref="F333" si="124">G333+H333</f>
        <v>43389</v>
      </c>
      <c r="G333" s="14">
        <f>G334</f>
        <v>0</v>
      </c>
      <c r="H333" s="14">
        <f>H334</f>
        <v>43389</v>
      </c>
      <c r="I333" s="14">
        <f t="shared" ref="I333" si="125">J333+K333</f>
        <v>14062</v>
      </c>
      <c r="J333" s="14">
        <f>J334</f>
        <v>0</v>
      </c>
      <c r="K333" s="14">
        <f>K334</f>
        <v>14062</v>
      </c>
      <c r="L333" s="16">
        <f t="shared" si="92"/>
        <v>0</v>
      </c>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3"/>
      <c r="CA333" s="13"/>
      <c r="CB333" s="13"/>
      <c r="CC333" s="13"/>
      <c r="CD333" s="13"/>
      <c r="CE333" s="13"/>
      <c r="CF333" s="13"/>
      <c r="CG333" s="13"/>
      <c r="CH333" s="13"/>
      <c r="CI333" s="13"/>
      <c r="CJ333" s="13"/>
      <c r="CK333" s="13"/>
      <c r="CL333" s="13"/>
      <c r="CM333" s="13"/>
      <c r="CN333" s="13"/>
      <c r="CO333" s="13"/>
      <c r="CP333" s="13"/>
      <c r="CQ333" s="13"/>
      <c r="CR333" s="13"/>
      <c r="CS333" s="13"/>
      <c r="CT333" s="13"/>
      <c r="CU333" s="13"/>
      <c r="CV333" s="13"/>
      <c r="CW333" s="13"/>
      <c r="CX333" s="13"/>
      <c r="CY333" s="13"/>
      <c r="CZ333" s="13"/>
      <c r="DA333" s="13"/>
      <c r="DB333" s="13"/>
      <c r="DC333" s="13"/>
      <c r="DD333" s="13"/>
      <c r="DE333" s="13"/>
      <c r="DF333" s="13"/>
      <c r="DG333" s="13"/>
      <c r="DH333" s="13"/>
      <c r="DI333" s="13"/>
      <c r="DJ333" s="13"/>
      <c r="DK333" s="13"/>
      <c r="DL333" s="13"/>
      <c r="DM333" s="13"/>
      <c r="DN333" s="13"/>
      <c r="DO333" s="13"/>
      <c r="DP333" s="13"/>
      <c r="DQ333" s="13"/>
      <c r="DR333" s="13"/>
      <c r="DS333" s="13"/>
      <c r="DT333" s="13"/>
      <c r="DU333" s="13"/>
      <c r="DV333" s="13"/>
      <c r="DW333" s="13"/>
      <c r="DX333" s="13"/>
      <c r="DY333" s="13"/>
      <c r="DZ333" s="13"/>
      <c r="EA333" s="13"/>
      <c r="EB333" s="13"/>
      <c r="EC333" s="13"/>
      <c r="ED333" s="13"/>
      <c r="EE333" s="13"/>
      <c r="EF333" s="13"/>
      <c r="EG333" s="13"/>
      <c r="EH333" s="13"/>
      <c r="EI333" s="13"/>
      <c r="EJ333" s="13"/>
      <c r="EK333" s="13"/>
      <c r="EL333" s="13"/>
      <c r="EM333" s="13"/>
      <c r="EN333" s="13"/>
      <c r="EO333" s="13"/>
      <c r="EP333" s="13"/>
      <c r="EQ333" s="13"/>
      <c r="ER333" s="13"/>
      <c r="ES333" s="13"/>
      <c r="ET333" s="13"/>
      <c r="EU333" s="13"/>
      <c r="EV333" s="13"/>
      <c r="EW333" s="13"/>
      <c r="EX333" s="13"/>
      <c r="EY333" s="13"/>
      <c r="EZ333" s="13"/>
      <c r="FA333" s="13"/>
      <c r="FB333" s="13"/>
      <c r="FC333" s="13"/>
      <c r="FD333" s="13"/>
      <c r="FE333" s="13"/>
      <c r="FF333" s="13"/>
      <c r="FG333" s="13"/>
      <c r="FH333" s="13"/>
      <c r="FI333" s="13"/>
      <c r="FJ333" s="13"/>
      <c r="FK333" s="13"/>
      <c r="FL333" s="13"/>
      <c r="FM333" s="13"/>
      <c r="FN333" s="13"/>
      <c r="FO333" s="13"/>
      <c r="FP333" s="13"/>
      <c r="FQ333" s="13"/>
      <c r="FR333" s="13"/>
      <c r="FS333" s="13"/>
      <c r="FT333" s="13"/>
      <c r="FU333" s="13"/>
      <c r="FV333" s="13"/>
      <c r="FW333" s="13"/>
      <c r="FX333" s="13"/>
      <c r="FY333" s="13"/>
      <c r="FZ333" s="13"/>
      <c r="GA333" s="13"/>
      <c r="GB333" s="13"/>
      <c r="GC333" s="13"/>
      <c r="GD333" s="13"/>
      <c r="GE333" s="13"/>
      <c r="GF333" s="13"/>
      <c r="GG333" s="13"/>
      <c r="GH333" s="13"/>
      <c r="GI333" s="13"/>
      <c r="GJ333" s="13"/>
      <c r="GK333" s="13"/>
      <c r="GL333" s="13"/>
      <c r="GM333" s="13"/>
      <c r="GN333" s="13"/>
      <c r="GO333" s="13"/>
      <c r="GP333" s="13"/>
      <c r="GQ333" s="13"/>
      <c r="GR333" s="13"/>
      <c r="GS333" s="13"/>
      <c r="GT333" s="13"/>
      <c r="GU333" s="13"/>
      <c r="GV333" s="13"/>
      <c r="GW333" s="13"/>
      <c r="GX333" s="13"/>
      <c r="GY333" s="13"/>
      <c r="GZ333" s="13"/>
      <c r="HA333" s="13"/>
      <c r="HB333" s="13"/>
      <c r="HC333" s="13"/>
      <c r="HD333" s="13"/>
      <c r="HE333" s="13"/>
      <c r="HF333" s="13"/>
      <c r="HG333" s="13"/>
      <c r="HH333" s="13"/>
      <c r="HI333" s="13"/>
      <c r="HJ333" s="13"/>
      <c r="HK333" s="13"/>
      <c r="HL333" s="13"/>
      <c r="HM333" s="13"/>
      <c r="HN333" s="13"/>
      <c r="HO333" s="13"/>
      <c r="HP333" s="13"/>
      <c r="HQ333" s="13"/>
      <c r="HR333" s="13"/>
      <c r="HS333" s="13"/>
      <c r="HT333" s="13"/>
      <c r="HU333" s="13"/>
      <c r="HV333" s="13"/>
      <c r="HW333" s="13"/>
      <c r="HX333" s="13"/>
      <c r="HY333" s="13"/>
      <c r="HZ333" s="13"/>
      <c r="IA333" s="13"/>
      <c r="IB333" s="13"/>
      <c r="IC333" s="13"/>
      <c r="ID333" s="13"/>
      <c r="IE333" s="13"/>
      <c r="IF333" s="13"/>
      <c r="IG333" s="13"/>
      <c r="IH333" s="13"/>
      <c r="II333" s="13"/>
      <c r="IJ333" s="13"/>
      <c r="IK333" s="13"/>
      <c r="IL333" s="13"/>
      <c r="IM333" s="13"/>
      <c r="IN333" s="13"/>
      <c r="IO333" s="13"/>
      <c r="IP333" s="13"/>
      <c r="IQ333" s="13"/>
      <c r="IR333" s="13"/>
    </row>
    <row r="334" spans="1:252" ht="95.25" customHeight="1">
      <c r="A334" s="9" t="s">
        <v>18</v>
      </c>
      <c r="B334" s="20"/>
      <c r="C334" s="9" t="s">
        <v>710</v>
      </c>
      <c r="D334" s="9" t="s">
        <v>992</v>
      </c>
      <c r="E334" s="9" t="s">
        <v>12</v>
      </c>
      <c r="F334" s="14">
        <f>G334+H334</f>
        <v>43389</v>
      </c>
      <c r="G334" s="14"/>
      <c r="H334" s="14">
        <v>43389</v>
      </c>
      <c r="I334" s="14">
        <f>J334+K334</f>
        <v>14062</v>
      </c>
      <c r="J334" s="14"/>
      <c r="K334" s="14">
        <v>14062</v>
      </c>
      <c r="L334" s="16">
        <f t="shared" si="92"/>
        <v>0</v>
      </c>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3"/>
      <c r="CA334" s="13"/>
      <c r="CB334" s="13"/>
      <c r="CC334" s="13"/>
      <c r="CD334" s="13"/>
      <c r="CE334" s="13"/>
      <c r="CF334" s="13"/>
      <c r="CG334" s="13"/>
      <c r="CH334" s="13"/>
      <c r="CI334" s="13"/>
      <c r="CJ334" s="13"/>
      <c r="CK334" s="13"/>
      <c r="CL334" s="13"/>
      <c r="CM334" s="13"/>
      <c r="CN334" s="13"/>
      <c r="CO334" s="13"/>
      <c r="CP334" s="13"/>
      <c r="CQ334" s="13"/>
      <c r="CR334" s="13"/>
      <c r="CS334" s="13"/>
      <c r="CT334" s="13"/>
      <c r="CU334" s="13"/>
      <c r="CV334" s="13"/>
      <c r="CW334" s="13"/>
      <c r="CX334" s="13"/>
      <c r="CY334" s="13"/>
      <c r="CZ334" s="13"/>
      <c r="DA334" s="13"/>
      <c r="DB334" s="13"/>
      <c r="DC334" s="13"/>
      <c r="DD334" s="13"/>
      <c r="DE334" s="13"/>
      <c r="DF334" s="13"/>
      <c r="DG334" s="13"/>
      <c r="DH334" s="13"/>
      <c r="DI334" s="13"/>
      <c r="DJ334" s="13"/>
      <c r="DK334" s="13"/>
      <c r="DL334" s="13"/>
      <c r="DM334" s="13"/>
      <c r="DN334" s="13"/>
      <c r="DO334" s="13"/>
      <c r="DP334" s="13"/>
      <c r="DQ334" s="13"/>
      <c r="DR334" s="13"/>
      <c r="DS334" s="13"/>
      <c r="DT334" s="13"/>
      <c r="DU334" s="13"/>
      <c r="DV334" s="13"/>
      <c r="DW334" s="13"/>
      <c r="DX334" s="13"/>
      <c r="DY334" s="13"/>
      <c r="DZ334" s="13"/>
      <c r="EA334" s="13"/>
      <c r="EB334" s="13"/>
      <c r="EC334" s="13"/>
      <c r="ED334" s="13"/>
      <c r="EE334" s="13"/>
      <c r="EF334" s="13"/>
      <c r="EG334" s="13"/>
      <c r="EH334" s="13"/>
      <c r="EI334" s="13"/>
      <c r="EJ334" s="13"/>
      <c r="EK334" s="13"/>
      <c r="EL334" s="13"/>
      <c r="EM334" s="13"/>
      <c r="EN334" s="13"/>
      <c r="EO334" s="13"/>
      <c r="EP334" s="13"/>
      <c r="EQ334" s="13"/>
      <c r="ER334" s="13"/>
      <c r="ES334" s="13"/>
      <c r="ET334" s="13"/>
      <c r="EU334" s="13"/>
      <c r="EV334" s="13"/>
      <c r="EW334" s="13"/>
      <c r="EX334" s="13"/>
      <c r="EY334" s="13"/>
      <c r="EZ334" s="13"/>
      <c r="FA334" s="13"/>
      <c r="FB334" s="13"/>
      <c r="FC334" s="13"/>
      <c r="FD334" s="13"/>
      <c r="FE334" s="13"/>
      <c r="FF334" s="13"/>
      <c r="FG334" s="13"/>
      <c r="FH334" s="13"/>
      <c r="FI334" s="13"/>
      <c r="FJ334" s="13"/>
      <c r="FK334" s="13"/>
      <c r="FL334" s="13"/>
      <c r="FM334" s="13"/>
      <c r="FN334" s="13"/>
      <c r="FO334" s="13"/>
      <c r="FP334" s="13"/>
      <c r="FQ334" s="13"/>
      <c r="FR334" s="13"/>
      <c r="FS334" s="13"/>
      <c r="FT334" s="13"/>
      <c r="FU334" s="13"/>
      <c r="FV334" s="13"/>
      <c r="FW334" s="13"/>
      <c r="FX334" s="13"/>
      <c r="FY334" s="13"/>
      <c r="FZ334" s="13"/>
      <c r="GA334" s="13"/>
      <c r="GB334" s="13"/>
      <c r="GC334" s="13"/>
      <c r="GD334" s="13"/>
      <c r="GE334" s="13"/>
      <c r="GF334" s="13"/>
      <c r="GG334" s="13"/>
      <c r="GH334" s="13"/>
      <c r="GI334" s="13"/>
      <c r="GJ334" s="13"/>
      <c r="GK334" s="13"/>
      <c r="GL334" s="13"/>
      <c r="GM334" s="13"/>
      <c r="GN334" s="13"/>
      <c r="GO334" s="13"/>
      <c r="GP334" s="13"/>
      <c r="GQ334" s="13"/>
      <c r="GR334" s="13"/>
      <c r="GS334" s="13"/>
      <c r="GT334" s="13"/>
      <c r="GU334" s="13"/>
      <c r="GV334" s="13"/>
      <c r="GW334" s="13"/>
      <c r="GX334" s="13"/>
      <c r="GY334" s="13"/>
      <c r="GZ334" s="13"/>
      <c r="HA334" s="13"/>
      <c r="HB334" s="13"/>
      <c r="HC334" s="13"/>
      <c r="HD334" s="13"/>
      <c r="HE334" s="13"/>
      <c r="HF334" s="13"/>
      <c r="HG334" s="13"/>
      <c r="HH334" s="13"/>
      <c r="HI334" s="13"/>
      <c r="HJ334" s="13"/>
      <c r="HK334" s="13"/>
      <c r="HL334" s="13"/>
      <c r="HM334" s="13"/>
      <c r="HN334" s="13"/>
      <c r="HO334" s="13"/>
      <c r="HP334" s="13"/>
      <c r="HQ334" s="13"/>
      <c r="HR334" s="13"/>
      <c r="HS334" s="13"/>
      <c r="HT334" s="13"/>
      <c r="HU334" s="13"/>
      <c r="HV334" s="13"/>
      <c r="HW334" s="13"/>
      <c r="HX334" s="13"/>
      <c r="HY334" s="13"/>
      <c r="HZ334" s="13"/>
      <c r="IA334" s="13"/>
      <c r="IB334" s="13"/>
      <c r="IC334" s="13"/>
      <c r="ID334" s="13"/>
      <c r="IE334" s="13"/>
      <c r="IF334" s="13"/>
      <c r="IG334" s="13"/>
      <c r="IH334" s="13"/>
      <c r="II334" s="13"/>
      <c r="IJ334" s="13"/>
      <c r="IK334" s="13"/>
      <c r="IL334" s="13"/>
      <c r="IM334" s="13"/>
      <c r="IN334" s="13"/>
      <c r="IO334" s="13"/>
      <c r="IP334" s="13"/>
      <c r="IQ334" s="13"/>
      <c r="IR334" s="13"/>
    </row>
    <row r="335" spans="1:252" ht="238.5" customHeight="1">
      <c r="A335" s="9" t="s">
        <v>791</v>
      </c>
      <c r="B335" s="20"/>
      <c r="C335" s="9" t="s">
        <v>710</v>
      </c>
      <c r="D335" s="9" t="s">
        <v>993</v>
      </c>
      <c r="E335" s="9"/>
      <c r="F335" s="14">
        <f t="shared" ref="F335" si="126">G335+H335</f>
        <v>4822</v>
      </c>
      <c r="G335" s="14">
        <f>G336</f>
        <v>4822</v>
      </c>
      <c r="H335" s="14">
        <f>H336</f>
        <v>0</v>
      </c>
      <c r="I335" s="14">
        <f t="shared" ref="I335" si="127">J335+K335</f>
        <v>1563</v>
      </c>
      <c r="J335" s="14">
        <f>J336</f>
        <v>1563</v>
      </c>
      <c r="K335" s="14">
        <f>K336</f>
        <v>0</v>
      </c>
      <c r="L335" s="16">
        <f t="shared" si="92"/>
        <v>3259</v>
      </c>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c r="IH335" s="13"/>
      <c r="II335" s="13"/>
      <c r="IJ335" s="13"/>
      <c r="IK335" s="13"/>
      <c r="IL335" s="13"/>
      <c r="IM335" s="13"/>
      <c r="IN335" s="13"/>
      <c r="IO335" s="13"/>
      <c r="IP335" s="13"/>
      <c r="IQ335" s="13"/>
      <c r="IR335" s="13"/>
    </row>
    <row r="336" spans="1:252" ht="95.25" customHeight="1">
      <c r="A336" s="9" t="s">
        <v>18</v>
      </c>
      <c r="B336" s="20"/>
      <c r="C336" s="9" t="s">
        <v>710</v>
      </c>
      <c r="D336" s="9" t="s">
        <v>993</v>
      </c>
      <c r="E336" s="9" t="s">
        <v>12</v>
      </c>
      <c r="F336" s="14">
        <f>G336+H336</f>
        <v>4822</v>
      </c>
      <c r="G336" s="14">
        <v>4822</v>
      </c>
      <c r="H336" s="14"/>
      <c r="I336" s="14">
        <f>J336+K336</f>
        <v>1563</v>
      </c>
      <c r="J336" s="14">
        <v>1563</v>
      </c>
      <c r="K336" s="14"/>
      <c r="L336" s="16">
        <f t="shared" si="92"/>
        <v>3259</v>
      </c>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3"/>
      <c r="CA336" s="13"/>
      <c r="CB336" s="13"/>
      <c r="CC336" s="13"/>
      <c r="CD336" s="13"/>
      <c r="CE336" s="13"/>
      <c r="CF336" s="13"/>
      <c r="CG336" s="13"/>
      <c r="CH336" s="13"/>
      <c r="CI336" s="13"/>
      <c r="CJ336" s="13"/>
      <c r="CK336" s="13"/>
      <c r="CL336" s="13"/>
      <c r="CM336" s="13"/>
      <c r="CN336" s="13"/>
      <c r="CO336" s="13"/>
      <c r="CP336" s="13"/>
      <c r="CQ336" s="13"/>
      <c r="CR336" s="13"/>
      <c r="CS336" s="13"/>
      <c r="CT336" s="13"/>
      <c r="CU336" s="13"/>
      <c r="CV336" s="13"/>
      <c r="CW336" s="13"/>
      <c r="CX336" s="13"/>
      <c r="CY336" s="13"/>
      <c r="CZ336" s="13"/>
      <c r="DA336" s="13"/>
      <c r="DB336" s="13"/>
      <c r="DC336" s="13"/>
      <c r="DD336" s="13"/>
      <c r="DE336" s="13"/>
      <c r="DF336" s="13"/>
      <c r="DG336" s="13"/>
      <c r="DH336" s="13"/>
      <c r="DI336" s="13"/>
      <c r="DJ336" s="13"/>
      <c r="DK336" s="13"/>
      <c r="DL336" s="13"/>
      <c r="DM336" s="13"/>
      <c r="DN336" s="13"/>
      <c r="DO336" s="13"/>
      <c r="DP336" s="13"/>
      <c r="DQ336" s="13"/>
      <c r="DR336" s="13"/>
      <c r="DS336" s="13"/>
      <c r="DT336" s="13"/>
      <c r="DU336" s="13"/>
      <c r="DV336" s="13"/>
      <c r="DW336" s="13"/>
      <c r="DX336" s="13"/>
      <c r="DY336" s="13"/>
      <c r="DZ336" s="13"/>
      <c r="EA336" s="13"/>
      <c r="EB336" s="13"/>
      <c r="EC336" s="13"/>
      <c r="ED336" s="13"/>
      <c r="EE336" s="13"/>
      <c r="EF336" s="13"/>
      <c r="EG336" s="13"/>
      <c r="EH336" s="13"/>
      <c r="EI336" s="13"/>
      <c r="EJ336" s="13"/>
      <c r="EK336" s="13"/>
      <c r="EL336" s="13"/>
      <c r="EM336" s="13"/>
      <c r="EN336" s="13"/>
      <c r="EO336" s="13"/>
      <c r="EP336" s="13"/>
      <c r="EQ336" s="13"/>
      <c r="ER336" s="13"/>
      <c r="ES336" s="13"/>
      <c r="ET336" s="13"/>
      <c r="EU336" s="13"/>
      <c r="EV336" s="13"/>
      <c r="EW336" s="13"/>
      <c r="EX336" s="13"/>
      <c r="EY336" s="13"/>
      <c r="EZ336" s="13"/>
      <c r="FA336" s="13"/>
      <c r="FB336" s="13"/>
      <c r="FC336" s="13"/>
      <c r="FD336" s="13"/>
      <c r="FE336" s="13"/>
      <c r="FF336" s="13"/>
      <c r="FG336" s="13"/>
      <c r="FH336" s="13"/>
      <c r="FI336" s="13"/>
      <c r="FJ336" s="13"/>
      <c r="FK336" s="13"/>
      <c r="FL336" s="13"/>
      <c r="FM336" s="13"/>
      <c r="FN336" s="13"/>
      <c r="FO336" s="13"/>
      <c r="FP336" s="13"/>
      <c r="FQ336" s="13"/>
      <c r="FR336" s="13"/>
      <c r="FS336" s="13"/>
      <c r="FT336" s="13"/>
      <c r="FU336" s="13"/>
      <c r="FV336" s="13"/>
      <c r="FW336" s="13"/>
      <c r="FX336" s="13"/>
      <c r="FY336" s="13"/>
      <c r="FZ336" s="13"/>
      <c r="GA336" s="13"/>
      <c r="GB336" s="13"/>
      <c r="GC336" s="13"/>
      <c r="GD336" s="13"/>
      <c r="GE336" s="13"/>
      <c r="GF336" s="13"/>
      <c r="GG336" s="13"/>
      <c r="GH336" s="13"/>
      <c r="GI336" s="13"/>
      <c r="GJ336" s="13"/>
      <c r="GK336" s="13"/>
      <c r="GL336" s="13"/>
      <c r="GM336" s="13"/>
      <c r="GN336" s="13"/>
      <c r="GO336" s="13"/>
      <c r="GP336" s="13"/>
      <c r="GQ336" s="13"/>
      <c r="GR336" s="13"/>
      <c r="GS336" s="13"/>
      <c r="GT336" s="13"/>
      <c r="GU336" s="13"/>
      <c r="GV336" s="13"/>
      <c r="GW336" s="13"/>
      <c r="GX336" s="13"/>
      <c r="GY336" s="13"/>
      <c r="GZ336" s="13"/>
      <c r="HA336" s="13"/>
      <c r="HB336" s="13"/>
      <c r="HC336" s="13"/>
      <c r="HD336" s="13"/>
      <c r="HE336" s="13"/>
      <c r="HF336" s="13"/>
      <c r="HG336" s="13"/>
      <c r="HH336" s="13"/>
      <c r="HI336" s="13"/>
      <c r="HJ336" s="13"/>
      <c r="HK336" s="13"/>
      <c r="HL336" s="13"/>
      <c r="HM336" s="13"/>
      <c r="HN336" s="13"/>
      <c r="HO336" s="13"/>
      <c r="HP336" s="13"/>
      <c r="HQ336" s="13"/>
      <c r="HR336" s="13"/>
      <c r="HS336" s="13"/>
      <c r="HT336" s="13"/>
      <c r="HU336" s="13"/>
      <c r="HV336" s="13"/>
      <c r="HW336" s="13"/>
      <c r="HX336" s="13"/>
      <c r="HY336" s="13"/>
      <c r="HZ336" s="13"/>
      <c r="IA336" s="13"/>
      <c r="IB336" s="13"/>
      <c r="IC336" s="13"/>
      <c r="ID336" s="13"/>
      <c r="IE336" s="13"/>
      <c r="IF336" s="13"/>
      <c r="IG336" s="13"/>
      <c r="IH336" s="13"/>
      <c r="II336" s="13"/>
      <c r="IJ336" s="13"/>
      <c r="IK336" s="13"/>
      <c r="IL336" s="13"/>
      <c r="IM336" s="13"/>
      <c r="IN336" s="13"/>
      <c r="IO336" s="13"/>
      <c r="IP336" s="13"/>
      <c r="IQ336" s="13"/>
      <c r="IR336" s="13"/>
    </row>
    <row r="337" spans="1:252" ht="59.45" customHeight="1">
      <c r="A337" s="8" t="s">
        <v>739</v>
      </c>
      <c r="B337" s="8"/>
      <c r="C337" s="8" t="s">
        <v>740</v>
      </c>
      <c r="D337" s="8"/>
      <c r="E337" s="9"/>
      <c r="F337" s="11">
        <f>G337+H337</f>
        <v>12980</v>
      </c>
      <c r="G337" s="11">
        <f t="shared" ref="G337:K342" si="128">G338</f>
        <v>12980</v>
      </c>
      <c r="H337" s="11">
        <f t="shared" si="128"/>
        <v>0</v>
      </c>
      <c r="I337" s="11">
        <f>J337+K337</f>
        <v>12985</v>
      </c>
      <c r="J337" s="11">
        <f t="shared" si="128"/>
        <v>12985</v>
      </c>
      <c r="K337" s="11">
        <f t="shared" si="128"/>
        <v>0</v>
      </c>
      <c r="L337" s="16">
        <f t="shared" ref="L337:L347" si="129">G337-J337</f>
        <v>-5</v>
      </c>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3"/>
      <c r="CA337" s="13"/>
      <c r="CB337" s="13"/>
      <c r="CC337" s="13"/>
      <c r="CD337" s="13"/>
      <c r="CE337" s="13"/>
      <c r="CF337" s="13"/>
      <c r="CG337" s="13"/>
      <c r="CH337" s="13"/>
      <c r="CI337" s="13"/>
      <c r="CJ337" s="13"/>
      <c r="CK337" s="13"/>
      <c r="CL337" s="13"/>
      <c r="CM337" s="13"/>
      <c r="CN337" s="13"/>
      <c r="CO337" s="13"/>
      <c r="CP337" s="13"/>
      <c r="CQ337" s="13"/>
      <c r="CR337" s="13"/>
      <c r="CS337" s="13"/>
      <c r="CT337" s="13"/>
      <c r="CU337" s="13"/>
      <c r="CV337" s="13"/>
      <c r="CW337" s="13"/>
      <c r="CX337" s="13"/>
      <c r="CY337" s="13"/>
      <c r="CZ337" s="13"/>
      <c r="DA337" s="13"/>
      <c r="DB337" s="13"/>
      <c r="DC337" s="13"/>
      <c r="DD337" s="13"/>
      <c r="DE337" s="13"/>
      <c r="DF337" s="13"/>
      <c r="DG337" s="13"/>
      <c r="DH337" s="13"/>
      <c r="DI337" s="13"/>
      <c r="DJ337" s="13"/>
      <c r="DK337" s="13"/>
      <c r="DL337" s="13"/>
      <c r="DM337" s="13"/>
      <c r="DN337" s="13"/>
      <c r="DO337" s="13"/>
      <c r="DP337" s="13"/>
      <c r="DQ337" s="13"/>
      <c r="DR337" s="13"/>
      <c r="DS337" s="13"/>
      <c r="DT337" s="13"/>
      <c r="DU337" s="13"/>
      <c r="DV337" s="13"/>
      <c r="DW337" s="13"/>
      <c r="DX337" s="13"/>
      <c r="DY337" s="13"/>
      <c r="DZ337" s="13"/>
      <c r="EA337" s="13"/>
      <c r="EB337" s="13"/>
      <c r="EC337" s="13"/>
      <c r="ED337" s="13"/>
      <c r="EE337" s="13"/>
      <c r="EF337" s="13"/>
      <c r="EG337" s="13"/>
      <c r="EH337" s="13"/>
      <c r="EI337" s="13"/>
      <c r="EJ337" s="13"/>
      <c r="EK337" s="13"/>
      <c r="EL337" s="13"/>
      <c r="EM337" s="13"/>
      <c r="EN337" s="13"/>
      <c r="EO337" s="13"/>
      <c r="EP337" s="13"/>
      <c r="EQ337" s="13"/>
      <c r="ER337" s="13"/>
      <c r="ES337" s="13"/>
      <c r="ET337" s="13"/>
      <c r="EU337" s="13"/>
      <c r="EV337" s="13"/>
      <c r="EW337" s="13"/>
      <c r="EX337" s="13"/>
      <c r="EY337" s="13"/>
      <c r="EZ337" s="13"/>
      <c r="FA337" s="13"/>
      <c r="FB337" s="13"/>
      <c r="FC337" s="13"/>
      <c r="FD337" s="13"/>
      <c r="FE337" s="13"/>
      <c r="FF337" s="13"/>
      <c r="FG337" s="13"/>
      <c r="FH337" s="13"/>
      <c r="FI337" s="13"/>
      <c r="FJ337" s="13"/>
      <c r="FK337" s="13"/>
      <c r="FL337" s="13"/>
      <c r="FM337" s="13"/>
      <c r="FN337" s="13"/>
      <c r="FO337" s="13"/>
      <c r="FP337" s="13"/>
      <c r="FQ337" s="13"/>
      <c r="FR337" s="13"/>
      <c r="FS337" s="13"/>
      <c r="FT337" s="13"/>
      <c r="FU337" s="13"/>
      <c r="FV337" s="13"/>
      <c r="FW337" s="13"/>
      <c r="FX337" s="13"/>
      <c r="FY337" s="13"/>
      <c r="FZ337" s="13"/>
      <c r="GA337" s="13"/>
      <c r="GB337" s="13"/>
      <c r="GC337" s="13"/>
      <c r="GD337" s="13"/>
      <c r="GE337" s="13"/>
      <c r="GF337" s="13"/>
      <c r="GG337" s="13"/>
      <c r="GH337" s="13"/>
      <c r="GI337" s="13"/>
      <c r="GJ337" s="13"/>
      <c r="GK337" s="13"/>
      <c r="GL337" s="13"/>
      <c r="GM337" s="13"/>
      <c r="GN337" s="13"/>
      <c r="GO337" s="13"/>
      <c r="GP337" s="13"/>
      <c r="GQ337" s="13"/>
      <c r="GR337" s="13"/>
      <c r="GS337" s="13"/>
      <c r="GT337" s="13"/>
      <c r="GU337" s="13"/>
      <c r="GV337" s="13"/>
      <c r="GW337" s="13"/>
      <c r="GX337" s="13"/>
      <c r="GY337" s="13"/>
      <c r="GZ337" s="13"/>
      <c r="HA337" s="13"/>
      <c r="HB337" s="13"/>
      <c r="HC337" s="13"/>
      <c r="HD337" s="13"/>
      <c r="HE337" s="13"/>
      <c r="HF337" s="13"/>
      <c r="HG337" s="13"/>
      <c r="HH337" s="13"/>
      <c r="HI337" s="13"/>
      <c r="HJ337" s="13"/>
      <c r="HK337" s="13"/>
      <c r="HL337" s="13"/>
      <c r="HM337" s="13"/>
      <c r="HN337" s="13"/>
      <c r="HO337" s="13"/>
      <c r="HP337" s="13"/>
      <c r="HQ337" s="13"/>
      <c r="HR337" s="13"/>
      <c r="HS337" s="13"/>
      <c r="HT337" s="13"/>
      <c r="HU337" s="13"/>
      <c r="HV337" s="13"/>
      <c r="HW337" s="13"/>
      <c r="HX337" s="13"/>
      <c r="HY337" s="13"/>
      <c r="HZ337" s="13"/>
      <c r="IA337" s="13"/>
      <c r="IB337" s="13"/>
      <c r="IC337" s="13"/>
      <c r="ID337" s="13"/>
      <c r="IE337" s="13"/>
      <c r="IF337" s="13"/>
      <c r="IG337" s="13"/>
      <c r="IH337" s="13"/>
      <c r="II337" s="13"/>
      <c r="IJ337" s="13"/>
      <c r="IK337" s="13"/>
      <c r="IL337" s="13"/>
      <c r="IM337" s="13"/>
      <c r="IN337" s="13"/>
      <c r="IO337" s="13"/>
      <c r="IP337" s="13"/>
      <c r="IQ337" s="13"/>
      <c r="IR337" s="13"/>
    </row>
    <row r="338" spans="1:252" ht="80.45" customHeight="1">
      <c r="A338" s="8" t="s">
        <v>741</v>
      </c>
      <c r="B338" s="8"/>
      <c r="C338" s="8" t="s">
        <v>742</v>
      </c>
      <c r="D338" s="8"/>
      <c r="E338" s="9"/>
      <c r="F338" s="11">
        <f t="shared" ref="F338:F342" si="130">G338+H338</f>
        <v>12980</v>
      </c>
      <c r="G338" s="11">
        <f t="shared" si="128"/>
        <v>12980</v>
      </c>
      <c r="H338" s="11">
        <f t="shared" si="128"/>
        <v>0</v>
      </c>
      <c r="I338" s="11">
        <f t="shared" ref="I338:I352" si="131">J338+K338</f>
        <v>12985</v>
      </c>
      <c r="J338" s="11">
        <f t="shared" si="128"/>
        <v>12985</v>
      </c>
      <c r="K338" s="11">
        <f t="shared" si="128"/>
        <v>0</v>
      </c>
      <c r="L338" s="16">
        <f t="shared" si="129"/>
        <v>-5</v>
      </c>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c r="IH338" s="13"/>
      <c r="II338" s="13"/>
      <c r="IJ338" s="13"/>
      <c r="IK338" s="13"/>
      <c r="IL338" s="13"/>
      <c r="IM338" s="13"/>
      <c r="IN338" s="13"/>
      <c r="IO338" s="13"/>
      <c r="IP338" s="13"/>
      <c r="IQ338" s="13"/>
      <c r="IR338" s="13"/>
    </row>
    <row r="339" spans="1:252" ht="243.75" customHeight="1">
      <c r="A339" s="8" t="s">
        <v>854</v>
      </c>
      <c r="B339" s="8"/>
      <c r="C339" s="8" t="s">
        <v>742</v>
      </c>
      <c r="D339" s="8" t="s">
        <v>120</v>
      </c>
      <c r="E339" s="9"/>
      <c r="F339" s="11">
        <f t="shared" si="130"/>
        <v>12980</v>
      </c>
      <c r="G339" s="11">
        <f t="shared" si="128"/>
        <v>12980</v>
      </c>
      <c r="H339" s="11">
        <f t="shared" si="128"/>
        <v>0</v>
      </c>
      <c r="I339" s="11">
        <f t="shared" si="131"/>
        <v>12985</v>
      </c>
      <c r="J339" s="11">
        <f t="shared" si="128"/>
        <v>12985</v>
      </c>
      <c r="K339" s="11">
        <f t="shared" si="128"/>
        <v>0</v>
      </c>
      <c r="L339" s="16">
        <f t="shared" si="129"/>
        <v>-5</v>
      </c>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c r="FJ339" s="13"/>
      <c r="FK339" s="13"/>
      <c r="FL339" s="13"/>
      <c r="FM339" s="13"/>
      <c r="FN339" s="13"/>
      <c r="FO339" s="13"/>
      <c r="FP339" s="13"/>
      <c r="FQ339" s="13"/>
      <c r="FR339" s="13"/>
      <c r="FS339" s="13"/>
      <c r="FT339" s="13"/>
      <c r="FU339" s="13"/>
      <c r="FV339" s="13"/>
      <c r="FW339" s="13"/>
      <c r="FX339" s="13"/>
      <c r="FY339" s="13"/>
      <c r="FZ339" s="13"/>
      <c r="GA339" s="13"/>
      <c r="GB339" s="13"/>
      <c r="GC339" s="13"/>
      <c r="GD339" s="13"/>
      <c r="GE339" s="13"/>
      <c r="GF339" s="13"/>
      <c r="GG339" s="13"/>
      <c r="GH339" s="13"/>
      <c r="GI339" s="13"/>
      <c r="GJ339" s="13"/>
      <c r="GK339" s="13"/>
      <c r="GL339" s="13"/>
      <c r="GM339" s="13"/>
      <c r="GN339" s="13"/>
      <c r="GO339" s="13"/>
      <c r="GP339" s="13"/>
      <c r="GQ339" s="13"/>
      <c r="GR339" s="13"/>
      <c r="GS339" s="13"/>
      <c r="GT339" s="13"/>
      <c r="GU339" s="13"/>
      <c r="GV339" s="13"/>
      <c r="GW339" s="13"/>
      <c r="GX339" s="13"/>
      <c r="GY339" s="13"/>
      <c r="GZ339" s="13"/>
      <c r="HA339" s="13"/>
      <c r="HB339" s="13"/>
      <c r="HC339" s="13"/>
      <c r="HD339" s="13"/>
      <c r="HE339" s="13"/>
      <c r="HF339" s="13"/>
      <c r="HG339" s="13"/>
      <c r="HH339" s="13"/>
      <c r="HI339" s="13"/>
      <c r="HJ339" s="13"/>
      <c r="HK339" s="13"/>
      <c r="HL339" s="13"/>
      <c r="HM339" s="13"/>
      <c r="HN339" s="13"/>
      <c r="HO339" s="13"/>
      <c r="HP339" s="13"/>
      <c r="HQ339" s="13"/>
      <c r="HR339" s="13"/>
      <c r="HS339" s="13"/>
      <c r="HT339" s="13"/>
      <c r="HU339" s="13"/>
      <c r="HV339" s="13"/>
      <c r="HW339" s="13"/>
      <c r="HX339" s="13"/>
      <c r="HY339" s="13"/>
      <c r="HZ339" s="13"/>
      <c r="IA339" s="13"/>
      <c r="IB339" s="13"/>
      <c r="IC339" s="13"/>
      <c r="ID339" s="13"/>
      <c r="IE339" s="13"/>
      <c r="IF339" s="13"/>
      <c r="IG339" s="13"/>
      <c r="IH339" s="13"/>
      <c r="II339" s="13"/>
      <c r="IJ339" s="13"/>
      <c r="IK339" s="13"/>
      <c r="IL339" s="13"/>
      <c r="IM339" s="13"/>
      <c r="IN339" s="13"/>
      <c r="IO339" s="13"/>
      <c r="IP339" s="13"/>
      <c r="IQ339" s="13"/>
      <c r="IR339" s="13"/>
    </row>
    <row r="340" spans="1:252" ht="226.9" customHeight="1">
      <c r="A340" s="7" t="s">
        <v>743</v>
      </c>
      <c r="B340" s="8"/>
      <c r="C340" s="8" t="s">
        <v>742</v>
      </c>
      <c r="D340" s="8" t="s">
        <v>744</v>
      </c>
      <c r="E340" s="9"/>
      <c r="F340" s="11">
        <f t="shared" si="130"/>
        <v>12980</v>
      </c>
      <c r="G340" s="11">
        <f t="shared" si="128"/>
        <v>12980</v>
      </c>
      <c r="H340" s="11">
        <f t="shared" si="128"/>
        <v>0</v>
      </c>
      <c r="I340" s="11">
        <f t="shared" si="131"/>
        <v>12985</v>
      </c>
      <c r="J340" s="11">
        <f t="shared" si="128"/>
        <v>12985</v>
      </c>
      <c r="K340" s="11">
        <f t="shared" si="128"/>
        <v>0</v>
      </c>
      <c r="L340" s="16">
        <f t="shared" si="129"/>
        <v>-5</v>
      </c>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c r="IH340" s="13"/>
      <c r="II340" s="13"/>
      <c r="IJ340" s="13"/>
      <c r="IK340" s="13"/>
      <c r="IL340" s="13"/>
      <c r="IM340" s="13"/>
      <c r="IN340" s="13"/>
      <c r="IO340" s="13"/>
      <c r="IP340" s="13"/>
      <c r="IQ340" s="13"/>
      <c r="IR340" s="13"/>
    </row>
    <row r="341" spans="1:252" ht="153" customHeight="1">
      <c r="A341" s="8" t="s">
        <v>747</v>
      </c>
      <c r="B341" s="8"/>
      <c r="C341" s="8" t="s">
        <v>742</v>
      </c>
      <c r="D341" s="8" t="s">
        <v>745</v>
      </c>
      <c r="E341" s="9"/>
      <c r="F341" s="11">
        <f t="shared" si="130"/>
        <v>12980</v>
      </c>
      <c r="G341" s="11">
        <f t="shared" si="128"/>
        <v>12980</v>
      </c>
      <c r="H341" s="11">
        <f t="shared" si="128"/>
        <v>0</v>
      </c>
      <c r="I341" s="11">
        <f t="shared" si="131"/>
        <v>12985</v>
      </c>
      <c r="J341" s="11">
        <f t="shared" si="128"/>
        <v>12985</v>
      </c>
      <c r="K341" s="11">
        <f t="shared" si="128"/>
        <v>0</v>
      </c>
      <c r="L341" s="16">
        <f t="shared" si="129"/>
        <v>-5</v>
      </c>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c r="IH341" s="13"/>
      <c r="II341" s="13"/>
      <c r="IJ341" s="13"/>
      <c r="IK341" s="13"/>
      <c r="IL341" s="13"/>
      <c r="IM341" s="13"/>
      <c r="IN341" s="13"/>
      <c r="IO341" s="13"/>
      <c r="IP341" s="13"/>
      <c r="IQ341" s="13"/>
      <c r="IR341" s="13"/>
    </row>
    <row r="342" spans="1:252" ht="127.5" customHeight="1">
      <c r="A342" s="15" t="s">
        <v>48</v>
      </c>
      <c r="B342" s="9"/>
      <c r="C342" s="9" t="s">
        <v>742</v>
      </c>
      <c r="D342" s="9" t="s">
        <v>746</v>
      </c>
      <c r="E342" s="9"/>
      <c r="F342" s="14">
        <f t="shared" si="130"/>
        <v>12980</v>
      </c>
      <c r="G342" s="14">
        <f t="shared" si="128"/>
        <v>12980</v>
      </c>
      <c r="H342" s="14">
        <f t="shared" si="128"/>
        <v>0</v>
      </c>
      <c r="I342" s="14">
        <f t="shared" si="131"/>
        <v>12985</v>
      </c>
      <c r="J342" s="14">
        <f t="shared" si="128"/>
        <v>12985</v>
      </c>
      <c r="K342" s="14">
        <f t="shared" si="128"/>
        <v>0</v>
      </c>
      <c r="L342" s="16">
        <f t="shared" si="129"/>
        <v>-5</v>
      </c>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c r="IH342" s="13"/>
      <c r="II342" s="13"/>
      <c r="IJ342" s="13"/>
      <c r="IK342" s="13"/>
      <c r="IL342" s="13"/>
      <c r="IM342" s="13"/>
      <c r="IN342" s="13"/>
      <c r="IO342" s="13"/>
      <c r="IP342" s="13"/>
      <c r="IQ342" s="13"/>
      <c r="IR342" s="13"/>
    </row>
    <row r="343" spans="1:252" ht="132.6" customHeight="1">
      <c r="A343" s="9" t="s">
        <v>16</v>
      </c>
      <c r="B343" s="9"/>
      <c r="C343" s="9" t="s">
        <v>742</v>
      </c>
      <c r="D343" s="9" t="s">
        <v>746</v>
      </c>
      <c r="E343" s="9" t="s">
        <v>13</v>
      </c>
      <c r="F343" s="14">
        <f>G343+H343</f>
        <v>12980</v>
      </c>
      <c r="G343" s="14">
        <v>12980</v>
      </c>
      <c r="H343" s="14"/>
      <c r="I343" s="14">
        <f>J343+K343</f>
        <v>12985</v>
      </c>
      <c r="J343" s="14">
        <v>12985</v>
      </c>
      <c r="K343" s="14"/>
      <c r="L343" s="16">
        <f t="shared" si="129"/>
        <v>-5</v>
      </c>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c r="IH343" s="13"/>
      <c r="II343" s="13"/>
      <c r="IJ343" s="13"/>
      <c r="IK343" s="13"/>
      <c r="IL343" s="13"/>
      <c r="IM343" s="13"/>
      <c r="IN343" s="13"/>
      <c r="IO343" s="13"/>
      <c r="IP343" s="13"/>
      <c r="IQ343" s="13"/>
      <c r="IR343" s="13"/>
    </row>
    <row r="344" spans="1:252" ht="94.15" customHeight="1">
      <c r="A344" s="8" t="s">
        <v>254</v>
      </c>
      <c r="B344" s="8"/>
      <c r="C344" s="8" t="s">
        <v>255</v>
      </c>
      <c r="D344" s="8"/>
      <c r="E344" s="8"/>
      <c r="F344" s="11">
        <f t="shared" ref="F344:F352" si="132">G344+H344</f>
        <v>24000</v>
      </c>
      <c r="G344" s="11">
        <f>G345</f>
        <v>24000</v>
      </c>
      <c r="H344" s="11">
        <f>H345</f>
        <v>0</v>
      </c>
      <c r="I344" s="11">
        <f t="shared" si="131"/>
        <v>24000</v>
      </c>
      <c r="J344" s="11">
        <f>J345</f>
        <v>24000</v>
      </c>
      <c r="K344" s="11">
        <f>K345</f>
        <v>0</v>
      </c>
      <c r="L344" s="16">
        <f t="shared" si="129"/>
        <v>0</v>
      </c>
    </row>
    <row r="345" spans="1:252" ht="101.45" customHeight="1">
      <c r="A345" s="8" t="s">
        <v>256</v>
      </c>
      <c r="B345" s="8"/>
      <c r="C345" s="8" t="s">
        <v>257</v>
      </c>
      <c r="D345" s="8"/>
      <c r="E345" s="8"/>
      <c r="F345" s="11">
        <f t="shared" si="132"/>
        <v>24000</v>
      </c>
      <c r="G345" s="11">
        <f t="shared" ref="G345:K347" si="133">G346</f>
        <v>24000</v>
      </c>
      <c r="H345" s="11">
        <f t="shared" si="133"/>
        <v>0</v>
      </c>
      <c r="I345" s="11">
        <f t="shared" si="131"/>
        <v>24000</v>
      </c>
      <c r="J345" s="11">
        <f t="shared" si="133"/>
        <v>24000</v>
      </c>
      <c r="K345" s="11">
        <f t="shared" si="133"/>
        <v>0</v>
      </c>
      <c r="L345" s="16">
        <f t="shared" si="129"/>
        <v>0</v>
      </c>
    </row>
    <row r="346" spans="1:252" ht="57.6" customHeight="1">
      <c r="A346" s="7" t="s">
        <v>146</v>
      </c>
      <c r="B346" s="8"/>
      <c r="C346" s="8" t="s">
        <v>257</v>
      </c>
      <c r="D346" s="8" t="s">
        <v>147</v>
      </c>
      <c r="E346" s="8"/>
      <c r="F346" s="11">
        <f t="shared" si="132"/>
        <v>24000</v>
      </c>
      <c r="G346" s="11">
        <f t="shared" si="133"/>
        <v>24000</v>
      </c>
      <c r="H346" s="11">
        <f t="shared" si="133"/>
        <v>0</v>
      </c>
      <c r="I346" s="11">
        <f t="shared" si="131"/>
        <v>24000</v>
      </c>
      <c r="J346" s="11">
        <f t="shared" si="133"/>
        <v>24000</v>
      </c>
      <c r="K346" s="11">
        <f t="shared" si="133"/>
        <v>0</v>
      </c>
      <c r="L346" s="16">
        <f t="shared" si="129"/>
        <v>0</v>
      </c>
    </row>
    <row r="347" spans="1:252" ht="149.25" customHeight="1">
      <c r="A347" s="7" t="s">
        <v>148</v>
      </c>
      <c r="B347" s="8"/>
      <c r="C347" s="8" t="s">
        <v>257</v>
      </c>
      <c r="D347" s="8" t="s">
        <v>149</v>
      </c>
      <c r="E347" s="8"/>
      <c r="F347" s="11">
        <f t="shared" si="132"/>
        <v>24000</v>
      </c>
      <c r="G347" s="11">
        <f t="shared" si="133"/>
        <v>24000</v>
      </c>
      <c r="H347" s="11">
        <f t="shared" si="133"/>
        <v>0</v>
      </c>
      <c r="I347" s="11">
        <f t="shared" si="131"/>
        <v>24000</v>
      </c>
      <c r="J347" s="11">
        <f t="shared" si="133"/>
        <v>24000</v>
      </c>
      <c r="K347" s="11">
        <f t="shared" si="133"/>
        <v>0</v>
      </c>
      <c r="L347" s="16">
        <f t="shared" si="129"/>
        <v>0</v>
      </c>
    </row>
    <row r="348" spans="1:252" ht="69" customHeight="1">
      <c r="A348" s="15" t="s">
        <v>258</v>
      </c>
      <c r="B348" s="9"/>
      <c r="C348" s="9" t="s">
        <v>257</v>
      </c>
      <c r="D348" s="9" t="s">
        <v>259</v>
      </c>
      <c r="E348" s="9"/>
      <c r="F348" s="14">
        <f t="shared" si="132"/>
        <v>24000</v>
      </c>
      <c r="G348" s="14">
        <f>G349</f>
        <v>24000</v>
      </c>
      <c r="H348" s="14">
        <f>H349</f>
        <v>0</v>
      </c>
      <c r="I348" s="14">
        <f t="shared" si="131"/>
        <v>24000</v>
      </c>
      <c r="J348" s="14">
        <f>J349</f>
        <v>24000</v>
      </c>
      <c r="K348" s="14">
        <f>K349</f>
        <v>0</v>
      </c>
    </row>
    <row r="349" spans="1:252" ht="87" customHeight="1">
      <c r="A349" s="9" t="s">
        <v>260</v>
      </c>
      <c r="B349" s="9"/>
      <c r="C349" s="9" t="s">
        <v>257</v>
      </c>
      <c r="D349" s="9" t="s">
        <v>259</v>
      </c>
      <c r="E349" s="9" t="s">
        <v>261</v>
      </c>
      <c r="F349" s="14">
        <f>G349+H349</f>
        <v>24000</v>
      </c>
      <c r="G349" s="14">
        <v>24000</v>
      </c>
      <c r="H349" s="14"/>
      <c r="I349" s="14">
        <f>J349+K349</f>
        <v>24000</v>
      </c>
      <c r="J349" s="14">
        <v>24000</v>
      </c>
      <c r="K349" s="14"/>
    </row>
    <row r="350" spans="1:252" ht="88.9" customHeight="1">
      <c r="A350" s="8" t="s">
        <v>262</v>
      </c>
      <c r="B350" s="8" t="s">
        <v>263</v>
      </c>
      <c r="C350" s="8"/>
      <c r="D350" s="8"/>
      <c r="E350" s="8"/>
      <c r="F350" s="11">
        <f t="shared" si="132"/>
        <v>6924</v>
      </c>
      <c r="G350" s="11">
        <f>G351</f>
        <v>6924</v>
      </c>
      <c r="H350" s="11">
        <f>H351</f>
        <v>0</v>
      </c>
      <c r="I350" s="11">
        <f t="shared" si="131"/>
        <v>7185</v>
      </c>
      <c r="J350" s="11">
        <f>J351</f>
        <v>7185</v>
      </c>
      <c r="K350" s="11">
        <f>K351</f>
        <v>0</v>
      </c>
    </row>
    <row r="351" spans="1:252" ht="58.15" customHeight="1">
      <c r="A351" s="8" t="s">
        <v>793</v>
      </c>
      <c r="B351" s="8"/>
      <c r="C351" s="8" t="s">
        <v>205</v>
      </c>
      <c r="D351" s="8"/>
      <c r="E351" s="8"/>
      <c r="F351" s="11">
        <f t="shared" si="132"/>
        <v>6924</v>
      </c>
      <c r="G351" s="11">
        <f>G352</f>
        <v>6924</v>
      </c>
      <c r="H351" s="11">
        <f>H352</f>
        <v>0</v>
      </c>
      <c r="I351" s="11">
        <f t="shared" si="131"/>
        <v>7185</v>
      </c>
      <c r="J351" s="11">
        <f>J352</f>
        <v>7185</v>
      </c>
      <c r="K351" s="11">
        <f>K352</f>
        <v>0</v>
      </c>
    </row>
    <row r="352" spans="1:252" ht="231" customHeight="1">
      <c r="A352" s="8" t="s">
        <v>264</v>
      </c>
      <c r="B352" s="8"/>
      <c r="C352" s="8" t="s">
        <v>265</v>
      </c>
      <c r="D352" s="8"/>
      <c r="E352" s="8"/>
      <c r="F352" s="11">
        <f t="shared" si="132"/>
        <v>6924</v>
      </c>
      <c r="G352" s="11">
        <f>G353+G358</f>
        <v>6924</v>
      </c>
      <c r="H352" s="11">
        <f>H358</f>
        <v>0</v>
      </c>
      <c r="I352" s="11">
        <f t="shared" si="131"/>
        <v>7185</v>
      </c>
      <c r="J352" s="11">
        <f>J353+J358</f>
        <v>7185</v>
      </c>
      <c r="K352" s="11">
        <f>K358</f>
        <v>0</v>
      </c>
    </row>
    <row r="353" spans="1:13" ht="183.6" customHeight="1">
      <c r="A353" s="8" t="s">
        <v>851</v>
      </c>
      <c r="B353" s="8"/>
      <c r="C353" s="8" t="s">
        <v>265</v>
      </c>
      <c r="D353" s="8" t="s">
        <v>682</v>
      </c>
      <c r="E353" s="8"/>
      <c r="F353" s="11">
        <f>G353+H353</f>
        <v>67</v>
      </c>
      <c r="G353" s="11">
        <f>G354</f>
        <v>67</v>
      </c>
      <c r="H353" s="11">
        <f>H354</f>
        <v>0</v>
      </c>
      <c r="I353" s="11">
        <f>J353+K353</f>
        <v>67</v>
      </c>
      <c r="J353" s="11">
        <f>J354</f>
        <v>67</v>
      </c>
      <c r="K353" s="11">
        <f>K354</f>
        <v>0</v>
      </c>
    </row>
    <row r="354" spans="1:13" ht="216" customHeight="1">
      <c r="A354" s="8" t="s">
        <v>683</v>
      </c>
      <c r="B354" s="8"/>
      <c r="C354" s="8" t="s">
        <v>265</v>
      </c>
      <c r="D354" s="8" t="s">
        <v>684</v>
      </c>
      <c r="E354" s="8"/>
      <c r="F354" s="11">
        <f>G354+H354</f>
        <v>67</v>
      </c>
      <c r="G354" s="11">
        <f>G355</f>
        <v>67</v>
      </c>
      <c r="H354" s="11">
        <f>H355</f>
        <v>0</v>
      </c>
      <c r="I354" s="11">
        <f>J354+K354</f>
        <v>67</v>
      </c>
      <c r="J354" s="11">
        <f>J355</f>
        <v>67</v>
      </c>
      <c r="K354" s="11">
        <f>K355</f>
        <v>0</v>
      </c>
    </row>
    <row r="355" spans="1:13" ht="133.9" customHeight="1">
      <c r="A355" s="15" t="s">
        <v>266</v>
      </c>
      <c r="B355" s="8"/>
      <c r="C355" s="9" t="s">
        <v>265</v>
      </c>
      <c r="D355" s="9" t="s">
        <v>685</v>
      </c>
      <c r="E355" s="9"/>
      <c r="F355" s="14">
        <f>G355+H355</f>
        <v>67</v>
      </c>
      <c r="G355" s="14">
        <f>G356+G357</f>
        <v>67</v>
      </c>
      <c r="H355" s="14">
        <f>H356+H357</f>
        <v>0</v>
      </c>
      <c r="I355" s="14">
        <f>J355+K355</f>
        <v>67</v>
      </c>
      <c r="J355" s="14">
        <f>J356+J357</f>
        <v>67</v>
      </c>
      <c r="K355" s="14">
        <f>K356+K357</f>
        <v>0</v>
      </c>
    </row>
    <row r="356" spans="1:13" ht="237" customHeight="1">
      <c r="A356" s="15" t="s">
        <v>17</v>
      </c>
      <c r="B356" s="8"/>
      <c r="C356" s="9" t="s">
        <v>265</v>
      </c>
      <c r="D356" s="9" t="s">
        <v>685</v>
      </c>
      <c r="E356" s="9" t="s">
        <v>11</v>
      </c>
      <c r="F356" s="14">
        <f t="shared" ref="F356:F357" si="134">G356+H356</f>
        <v>30</v>
      </c>
      <c r="G356" s="14">
        <v>30</v>
      </c>
      <c r="H356" s="14"/>
      <c r="I356" s="14">
        <f t="shared" ref="I356:I357" si="135">J356+K356</f>
        <v>30</v>
      </c>
      <c r="J356" s="14">
        <v>30</v>
      </c>
      <c r="K356" s="14"/>
    </row>
    <row r="357" spans="1:13" ht="113.45" customHeight="1">
      <c r="A357" s="9" t="s">
        <v>18</v>
      </c>
      <c r="B357" s="8"/>
      <c r="C357" s="9" t="s">
        <v>265</v>
      </c>
      <c r="D357" s="9" t="s">
        <v>685</v>
      </c>
      <c r="E357" s="9" t="s">
        <v>12</v>
      </c>
      <c r="F357" s="14">
        <f t="shared" si="134"/>
        <v>37</v>
      </c>
      <c r="G357" s="14">
        <v>37</v>
      </c>
      <c r="H357" s="14"/>
      <c r="I357" s="14">
        <f t="shared" si="135"/>
        <v>37</v>
      </c>
      <c r="J357" s="14">
        <v>37</v>
      </c>
      <c r="K357" s="14"/>
    </row>
    <row r="358" spans="1:13" ht="55.9" customHeight="1">
      <c r="A358" s="7" t="s">
        <v>146</v>
      </c>
      <c r="B358" s="8"/>
      <c r="C358" s="8" t="s">
        <v>265</v>
      </c>
      <c r="D358" s="8" t="s">
        <v>147</v>
      </c>
      <c r="E358" s="8"/>
      <c r="F358" s="11">
        <f t="shared" ref="F358:F389" si="136">G358+H358</f>
        <v>6857</v>
      </c>
      <c r="G358" s="11">
        <f>G359</f>
        <v>6857</v>
      </c>
      <c r="H358" s="11">
        <f>H359</f>
        <v>0</v>
      </c>
      <c r="I358" s="11">
        <f t="shared" ref="I358:I389" si="137">J358+K358</f>
        <v>7118</v>
      </c>
      <c r="J358" s="11">
        <f>J359</f>
        <v>7118</v>
      </c>
      <c r="K358" s="11">
        <f>K359</f>
        <v>0</v>
      </c>
    </row>
    <row r="359" spans="1:13" ht="162" customHeight="1">
      <c r="A359" s="7" t="s">
        <v>148</v>
      </c>
      <c r="B359" s="8"/>
      <c r="C359" s="8" t="s">
        <v>265</v>
      </c>
      <c r="D359" s="8" t="s">
        <v>149</v>
      </c>
      <c r="E359" s="8"/>
      <c r="F359" s="11">
        <f t="shared" si="136"/>
        <v>6857</v>
      </c>
      <c r="G359" s="11">
        <f>G360</f>
        <v>6857</v>
      </c>
      <c r="H359" s="11">
        <f>H360</f>
        <v>0</v>
      </c>
      <c r="I359" s="11">
        <f t="shared" si="137"/>
        <v>7118</v>
      </c>
      <c r="J359" s="11">
        <f>J360</f>
        <v>7118</v>
      </c>
      <c r="K359" s="11">
        <f>K360</f>
        <v>0</v>
      </c>
    </row>
    <row r="360" spans="1:13" ht="150" customHeight="1">
      <c r="A360" s="15" t="s">
        <v>266</v>
      </c>
      <c r="B360" s="9"/>
      <c r="C360" s="9" t="s">
        <v>265</v>
      </c>
      <c r="D360" s="9" t="s">
        <v>267</v>
      </c>
      <c r="E360" s="9"/>
      <c r="F360" s="14">
        <f t="shared" si="136"/>
        <v>6857</v>
      </c>
      <c r="G360" s="14">
        <f>G361+G362</f>
        <v>6857</v>
      </c>
      <c r="H360" s="14">
        <f>H361+H362</f>
        <v>0</v>
      </c>
      <c r="I360" s="14">
        <f t="shared" si="137"/>
        <v>7118</v>
      </c>
      <c r="J360" s="14">
        <f>J361+J362</f>
        <v>7118</v>
      </c>
      <c r="K360" s="14">
        <f>K361+K362</f>
        <v>0</v>
      </c>
    </row>
    <row r="361" spans="1:13" ht="237" customHeight="1">
      <c r="A361" s="15" t="s">
        <v>17</v>
      </c>
      <c r="B361" s="9"/>
      <c r="C361" s="9" t="s">
        <v>265</v>
      </c>
      <c r="D361" s="9" t="s">
        <v>267</v>
      </c>
      <c r="E361" s="9" t="s">
        <v>11</v>
      </c>
      <c r="F361" s="14">
        <f t="shared" si="136"/>
        <v>6541</v>
      </c>
      <c r="G361" s="14">
        <v>6541</v>
      </c>
      <c r="H361" s="14"/>
      <c r="I361" s="14">
        <f t="shared" si="137"/>
        <v>6802</v>
      </c>
      <c r="J361" s="14">
        <v>6802</v>
      </c>
      <c r="K361" s="14"/>
    </row>
    <row r="362" spans="1:13" ht="106.15" customHeight="1">
      <c r="A362" s="9" t="s">
        <v>18</v>
      </c>
      <c r="B362" s="9"/>
      <c r="C362" s="9" t="s">
        <v>265</v>
      </c>
      <c r="D362" s="9" t="s">
        <v>267</v>
      </c>
      <c r="E362" s="9" t="s">
        <v>12</v>
      </c>
      <c r="F362" s="14">
        <f t="shared" si="136"/>
        <v>316</v>
      </c>
      <c r="G362" s="14">
        <v>316</v>
      </c>
      <c r="H362" s="14"/>
      <c r="I362" s="14">
        <f t="shared" si="137"/>
        <v>316</v>
      </c>
      <c r="J362" s="14">
        <v>316</v>
      </c>
      <c r="K362" s="14"/>
    </row>
    <row r="363" spans="1:13" ht="100.5" customHeight="1">
      <c r="A363" s="8" t="s">
        <v>268</v>
      </c>
      <c r="B363" s="8" t="s">
        <v>269</v>
      </c>
      <c r="C363" s="8"/>
      <c r="D363" s="8"/>
      <c r="E363" s="8"/>
      <c r="F363" s="11">
        <f t="shared" si="136"/>
        <v>6420</v>
      </c>
      <c r="G363" s="11">
        <f t="shared" ref="G363:K366" si="138">G364</f>
        <v>6420</v>
      </c>
      <c r="H363" s="11">
        <f t="shared" si="138"/>
        <v>0</v>
      </c>
      <c r="I363" s="11">
        <f t="shared" si="137"/>
        <v>17546</v>
      </c>
      <c r="J363" s="11">
        <f t="shared" si="138"/>
        <v>17546</v>
      </c>
      <c r="K363" s="11">
        <f t="shared" si="138"/>
        <v>0</v>
      </c>
      <c r="L363" s="10">
        <v>17546</v>
      </c>
      <c r="M363" s="16">
        <f>J363-L363</f>
        <v>0</v>
      </c>
    </row>
    <row r="364" spans="1:13" ht="63" customHeight="1">
      <c r="A364" s="8" t="s">
        <v>793</v>
      </c>
      <c r="B364" s="8"/>
      <c r="C364" s="8" t="s">
        <v>205</v>
      </c>
      <c r="D364" s="8"/>
      <c r="E364" s="8"/>
      <c r="F364" s="11">
        <f t="shared" si="136"/>
        <v>6420</v>
      </c>
      <c r="G364" s="11">
        <f>G365</f>
        <v>6420</v>
      </c>
      <c r="H364" s="11">
        <f t="shared" si="138"/>
        <v>0</v>
      </c>
      <c r="I364" s="11">
        <f t="shared" si="137"/>
        <v>17546</v>
      </c>
      <c r="J364" s="11">
        <f>J365</f>
        <v>17546</v>
      </c>
      <c r="K364" s="11">
        <f t="shared" si="138"/>
        <v>0</v>
      </c>
    </row>
    <row r="365" spans="1:13" ht="100.9" customHeight="1">
      <c r="A365" s="8" t="s">
        <v>270</v>
      </c>
      <c r="B365" s="8"/>
      <c r="C365" s="8" t="s">
        <v>271</v>
      </c>
      <c r="D365" s="8"/>
      <c r="E365" s="8"/>
      <c r="F365" s="11">
        <f t="shared" si="136"/>
        <v>6420</v>
      </c>
      <c r="G365" s="11">
        <f t="shared" si="138"/>
        <v>6420</v>
      </c>
      <c r="H365" s="11">
        <f t="shared" si="138"/>
        <v>0</v>
      </c>
      <c r="I365" s="11">
        <f t="shared" si="137"/>
        <v>17546</v>
      </c>
      <c r="J365" s="11">
        <f t="shared" si="138"/>
        <v>17546</v>
      </c>
      <c r="K365" s="11">
        <f t="shared" si="138"/>
        <v>0</v>
      </c>
    </row>
    <row r="366" spans="1:13" ht="46.15" customHeight="1">
      <c r="A366" s="7" t="s">
        <v>146</v>
      </c>
      <c r="B366" s="8"/>
      <c r="C366" s="8" t="s">
        <v>271</v>
      </c>
      <c r="D366" s="8" t="s">
        <v>147</v>
      </c>
      <c r="E366" s="8"/>
      <c r="F366" s="11">
        <f t="shared" si="136"/>
        <v>6420</v>
      </c>
      <c r="G366" s="11">
        <f t="shared" si="138"/>
        <v>6420</v>
      </c>
      <c r="H366" s="11">
        <f t="shared" si="138"/>
        <v>0</v>
      </c>
      <c r="I366" s="11">
        <f t="shared" si="137"/>
        <v>17546</v>
      </c>
      <c r="J366" s="11">
        <f t="shared" si="138"/>
        <v>17546</v>
      </c>
      <c r="K366" s="11">
        <f t="shared" si="138"/>
        <v>0</v>
      </c>
    </row>
    <row r="367" spans="1:13" ht="147.6" customHeight="1">
      <c r="A367" s="7" t="s">
        <v>148</v>
      </c>
      <c r="B367" s="8"/>
      <c r="C367" s="8" t="s">
        <v>271</v>
      </c>
      <c r="D367" s="8" t="s">
        <v>149</v>
      </c>
      <c r="E367" s="8"/>
      <c r="F367" s="11">
        <f t="shared" si="136"/>
        <v>6420</v>
      </c>
      <c r="G367" s="11">
        <f>G368+G370</f>
        <v>6420</v>
      </c>
      <c r="H367" s="11">
        <f>H368+H370</f>
        <v>0</v>
      </c>
      <c r="I367" s="11">
        <f t="shared" si="137"/>
        <v>17546</v>
      </c>
      <c r="J367" s="11">
        <f>J368+J370</f>
        <v>17546</v>
      </c>
      <c r="K367" s="11">
        <f>K368+K370</f>
        <v>0</v>
      </c>
    </row>
    <row r="368" spans="1:13" ht="144.75" customHeight="1">
      <c r="A368" s="15" t="s">
        <v>1016</v>
      </c>
      <c r="B368" s="9"/>
      <c r="C368" s="9" t="s">
        <v>271</v>
      </c>
      <c r="D368" s="9" t="s">
        <v>272</v>
      </c>
      <c r="E368" s="9"/>
      <c r="F368" s="14">
        <f t="shared" si="136"/>
        <v>3532</v>
      </c>
      <c r="G368" s="14">
        <f>G369</f>
        <v>3532</v>
      </c>
      <c r="H368" s="14">
        <f>H369</f>
        <v>0</v>
      </c>
      <c r="I368" s="14">
        <f t="shared" si="137"/>
        <v>3558</v>
      </c>
      <c r="J368" s="14">
        <f>J369</f>
        <v>3558</v>
      </c>
      <c r="K368" s="14">
        <f>K369</f>
        <v>0</v>
      </c>
    </row>
    <row r="369" spans="1:11" ht="240" customHeight="1">
      <c r="A369" s="15" t="s">
        <v>17</v>
      </c>
      <c r="B369" s="9"/>
      <c r="C369" s="9" t="s">
        <v>271</v>
      </c>
      <c r="D369" s="9" t="s">
        <v>272</v>
      </c>
      <c r="E369" s="9" t="s">
        <v>11</v>
      </c>
      <c r="F369" s="14">
        <f>G369+H369</f>
        <v>3532</v>
      </c>
      <c r="G369" s="14">
        <v>3532</v>
      </c>
      <c r="H369" s="14"/>
      <c r="I369" s="14">
        <f>J369+K369</f>
        <v>3558</v>
      </c>
      <c r="J369" s="14">
        <f>3667-109</f>
        <v>3558</v>
      </c>
      <c r="K369" s="14"/>
    </row>
    <row r="370" spans="1:11" ht="148.15" customHeight="1">
      <c r="A370" s="15" t="s">
        <v>1017</v>
      </c>
      <c r="B370" s="9"/>
      <c r="C370" s="9" t="s">
        <v>271</v>
      </c>
      <c r="D370" s="9" t="s">
        <v>273</v>
      </c>
      <c r="E370" s="9"/>
      <c r="F370" s="14">
        <f t="shared" si="136"/>
        <v>2888</v>
      </c>
      <c r="G370" s="14">
        <f>G371+G372+G373</f>
        <v>2888</v>
      </c>
      <c r="H370" s="14">
        <f>H371+H372+H373</f>
        <v>0</v>
      </c>
      <c r="I370" s="14">
        <f t="shared" si="137"/>
        <v>13988</v>
      </c>
      <c r="J370" s="14">
        <f>J371+J372+J373</f>
        <v>13988</v>
      </c>
      <c r="K370" s="14">
        <f>K371+K372+K373</f>
        <v>0</v>
      </c>
    </row>
    <row r="371" spans="1:11" ht="243" customHeight="1">
      <c r="A371" s="15" t="s">
        <v>17</v>
      </c>
      <c r="B371" s="9"/>
      <c r="C371" s="9" t="s">
        <v>271</v>
      </c>
      <c r="D371" s="9" t="s">
        <v>273</v>
      </c>
      <c r="E371" s="9" t="s">
        <v>11</v>
      </c>
      <c r="F371" s="14">
        <f t="shared" si="136"/>
        <v>2591</v>
      </c>
      <c r="G371" s="14">
        <v>2591</v>
      </c>
      <c r="H371" s="14"/>
      <c r="I371" s="14">
        <f t="shared" si="137"/>
        <v>2595</v>
      </c>
      <c r="J371" s="14">
        <f>2695-100</f>
        <v>2595</v>
      </c>
      <c r="K371" s="14"/>
    </row>
    <row r="372" spans="1:11" ht="112.15" customHeight="1">
      <c r="A372" s="9" t="s">
        <v>18</v>
      </c>
      <c r="B372" s="9"/>
      <c r="C372" s="9" t="s">
        <v>271</v>
      </c>
      <c r="D372" s="9" t="s">
        <v>273</v>
      </c>
      <c r="E372" s="9" t="s">
        <v>12</v>
      </c>
      <c r="F372" s="14">
        <f t="shared" si="136"/>
        <v>295</v>
      </c>
      <c r="G372" s="14">
        <v>295</v>
      </c>
      <c r="H372" s="14"/>
      <c r="I372" s="14">
        <f t="shared" si="137"/>
        <v>265</v>
      </c>
      <c r="J372" s="14">
        <f>295-30</f>
        <v>265</v>
      </c>
      <c r="K372" s="14"/>
    </row>
    <row r="373" spans="1:11" ht="57.75" customHeight="1">
      <c r="A373" s="9" t="s">
        <v>15</v>
      </c>
      <c r="B373" s="9"/>
      <c r="C373" s="9" t="s">
        <v>271</v>
      </c>
      <c r="D373" s="9" t="s">
        <v>273</v>
      </c>
      <c r="E373" s="9" t="s">
        <v>14</v>
      </c>
      <c r="F373" s="14">
        <f t="shared" si="136"/>
        <v>2</v>
      </c>
      <c r="G373" s="14">
        <v>2</v>
      </c>
      <c r="H373" s="14"/>
      <c r="I373" s="14">
        <f t="shared" si="137"/>
        <v>11128</v>
      </c>
      <c r="J373" s="14">
        <v>11128</v>
      </c>
      <c r="K373" s="14"/>
    </row>
    <row r="374" spans="1:11" ht="100.9" customHeight="1">
      <c r="A374" s="8" t="s">
        <v>697</v>
      </c>
      <c r="B374" s="8" t="s">
        <v>274</v>
      </c>
      <c r="C374" s="8"/>
      <c r="D374" s="8"/>
      <c r="E374" s="8"/>
      <c r="F374" s="11">
        <f t="shared" si="136"/>
        <v>6502</v>
      </c>
      <c r="G374" s="11">
        <f>G375</f>
        <v>6502</v>
      </c>
      <c r="H374" s="11">
        <f>H375</f>
        <v>0</v>
      </c>
      <c r="I374" s="11">
        <f t="shared" si="137"/>
        <v>6754</v>
      </c>
      <c r="J374" s="11">
        <f>J375</f>
        <v>6754</v>
      </c>
      <c r="K374" s="11">
        <f>K375</f>
        <v>0</v>
      </c>
    </row>
    <row r="375" spans="1:11" ht="73.900000000000006" customHeight="1">
      <c r="A375" s="8" t="s">
        <v>793</v>
      </c>
      <c r="B375" s="8"/>
      <c r="C375" s="8" t="s">
        <v>205</v>
      </c>
      <c r="D375" s="8"/>
      <c r="E375" s="8"/>
      <c r="F375" s="11">
        <f t="shared" si="136"/>
        <v>6502</v>
      </c>
      <c r="G375" s="11">
        <f>G376</f>
        <v>6502</v>
      </c>
      <c r="H375" s="11">
        <f>H376</f>
        <v>0</v>
      </c>
      <c r="I375" s="11">
        <f t="shared" si="137"/>
        <v>6754</v>
      </c>
      <c r="J375" s="11">
        <f>J376</f>
        <v>6754</v>
      </c>
      <c r="K375" s="11">
        <f>K376</f>
        <v>0</v>
      </c>
    </row>
    <row r="376" spans="1:11" ht="204.6" customHeight="1">
      <c r="A376" s="8" t="s">
        <v>275</v>
      </c>
      <c r="B376" s="8"/>
      <c r="C376" s="8" t="s">
        <v>276</v>
      </c>
      <c r="D376" s="8"/>
      <c r="E376" s="8"/>
      <c r="F376" s="11">
        <f t="shared" ref="F376:F381" si="139">G376+H376</f>
        <v>6502</v>
      </c>
      <c r="G376" s="11">
        <f>G377+G382</f>
        <v>6502</v>
      </c>
      <c r="H376" s="11">
        <f>H377+H382</f>
        <v>0</v>
      </c>
      <c r="I376" s="11">
        <f t="shared" si="137"/>
        <v>6754</v>
      </c>
      <c r="J376" s="11">
        <f>J377+J382</f>
        <v>6754</v>
      </c>
      <c r="K376" s="11">
        <f>K377+K382</f>
        <v>0</v>
      </c>
    </row>
    <row r="377" spans="1:11" ht="180.75" customHeight="1">
      <c r="A377" s="8" t="s">
        <v>851</v>
      </c>
      <c r="B377" s="8"/>
      <c r="C377" s="8" t="s">
        <v>276</v>
      </c>
      <c r="D377" s="8" t="s">
        <v>682</v>
      </c>
      <c r="E377" s="8"/>
      <c r="F377" s="11">
        <f t="shared" si="139"/>
        <v>68</v>
      </c>
      <c r="G377" s="11">
        <f>G378</f>
        <v>68</v>
      </c>
      <c r="H377" s="11">
        <f>H378</f>
        <v>0</v>
      </c>
      <c r="I377" s="11">
        <f t="shared" si="137"/>
        <v>68</v>
      </c>
      <c r="J377" s="11">
        <f>J378</f>
        <v>68</v>
      </c>
      <c r="K377" s="11">
        <f>K378</f>
        <v>0</v>
      </c>
    </row>
    <row r="378" spans="1:11" ht="231.6" customHeight="1">
      <c r="A378" s="8" t="s">
        <v>683</v>
      </c>
      <c r="B378" s="8"/>
      <c r="C378" s="8" t="s">
        <v>276</v>
      </c>
      <c r="D378" s="8" t="s">
        <v>684</v>
      </c>
      <c r="E378" s="8"/>
      <c r="F378" s="11">
        <f t="shared" si="139"/>
        <v>68</v>
      </c>
      <c r="G378" s="11">
        <f>G379</f>
        <v>68</v>
      </c>
      <c r="H378" s="11">
        <f>H379</f>
        <v>0</v>
      </c>
      <c r="I378" s="11">
        <f t="shared" si="137"/>
        <v>68</v>
      </c>
      <c r="J378" s="11">
        <f>J379</f>
        <v>68</v>
      </c>
      <c r="K378" s="11">
        <f>K379</f>
        <v>0</v>
      </c>
    </row>
    <row r="379" spans="1:11" ht="153.6" customHeight="1">
      <c r="A379" s="15" t="s">
        <v>698</v>
      </c>
      <c r="B379" s="8"/>
      <c r="C379" s="9" t="s">
        <v>276</v>
      </c>
      <c r="D379" s="9" t="s">
        <v>714</v>
      </c>
      <c r="E379" s="8"/>
      <c r="F379" s="14">
        <f t="shared" si="139"/>
        <v>68</v>
      </c>
      <c r="G379" s="14">
        <f>G380+G381</f>
        <v>68</v>
      </c>
      <c r="H379" s="14">
        <f>H380+H381</f>
        <v>0</v>
      </c>
      <c r="I379" s="14">
        <f t="shared" si="137"/>
        <v>68</v>
      </c>
      <c r="J379" s="14">
        <f>J380+J381</f>
        <v>68</v>
      </c>
      <c r="K379" s="14">
        <f>K380+K381</f>
        <v>0</v>
      </c>
    </row>
    <row r="380" spans="1:11" ht="234.6" customHeight="1">
      <c r="A380" s="15" t="s">
        <v>17</v>
      </c>
      <c r="B380" s="8"/>
      <c r="C380" s="9" t="s">
        <v>276</v>
      </c>
      <c r="D380" s="9" t="s">
        <v>714</v>
      </c>
      <c r="E380" s="9" t="s">
        <v>11</v>
      </c>
      <c r="F380" s="14">
        <f t="shared" si="139"/>
        <v>33</v>
      </c>
      <c r="G380" s="14">
        <v>33</v>
      </c>
      <c r="H380" s="14"/>
      <c r="I380" s="14">
        <f t="shared" si="137"/>
        <v>33</v>
      </c>
      <c r="J380" s="14">
        <v>33</v>
      </c>
      <c r="K380" s="14"/>
    </row>
    <row r="381" spans="1:11" ht="114.6" customHeight="1">
      <c r="A381" s="9" t="s">
        <v>18</v>
      </c>
      <c r="B381" s="8"/>
      <c r="C381" s="9" t="s">
        <v>276</v>
      </c>
      <c r="D381" s="9" t="s">
        <v>714</v>
      </c>
      <c r="E381" s="9" t="s">
        <v>12</v>
      </c>
      <c r="F381" s="14">
        <f t="shared" si="139"/>
        <v>35</v>
      </c>
      <c r="G381" s="14">
        <v>35</v>
      </c>
      <c r="H381" s="14"/>
      <c r="I381" s="14">
        <f t="shared" si="137"/>
        <v>35</v>
      </c>
      <c r="J381" s="14">
        <v>35</v>
      </c>
      <c r="K381" s="14"/>
    </row>
    <row r="382" spans="1:11" ht="58.15" customHeight="1">
      <c r="A382" s="7" t="s">
        <v>146</v>
      </c>
      <c r="B382" s="8"/>
      <c r="C382" s="8" t="s">
        <v>276</v>
      </c>
      <c r="D382" s="8" t="s">
        <v>147</v>
      </c>
      <c r="E382" s="8"/>
      <c r="F382" s="11">
        <f t="shared" si="136"/>
        <v>6434</v>
      </c>
      <c r="G382" s="11">
        <f>G383</f>
        <v>6434</v>
      </c>
      <c r="H382" s="11">
        <f>H383</f>
        <v>0</v>
      </c>
      <c r="I382" s="11">
        <f t="shared" si="137"/>
        <v>6686</v>
      </c>
      <c r="J382" s="11">
        <f>J383</f>
        <v>6686</v>
      </c>
      <c r="K382" s="11">
        <f>K383</f>
        <v>0</v>
      </c>
    </row>
    <row r="383" spans="1:11" ht="168" customHeight="1">
      <c r="A383" s="7" t="s">
        <v>148</v>
      </c>
      <c r="B383" s="8"/>
      <c r="C383" s="8" t="s">
        <v>276</v>
      </c>
      <c r="D383" s="8" t="s">
        <v>149</v>
      </c>
      <c r="E383" s="8"/>
      <c r="F383" s="11">
        <f t="shared" si="136"/>
        <v>6434</v>
      </c>
      <c r="G383" s="11">
        <f>G384+G386</f>
        <v>6434</v>
      </c>
      <c r="H383" s="11">
        <f>H384+H386</f>
        <v>0</v>
      </c>
      <c r="I383" s="11">
        <f t="shared" si="137"/>
        <v>6686</v>
      </c>
      <c r="J383" s="11">
        <f>J384+J386</f>
        <v>6686</v>
      </c>
      <c r="K383" s="11">
        <f>K384+K386</f>
        <v>0</v>
      </c>
    </row>
    <row r="384" spans="1:11" ht="172.9" customHeight="1">
      <c r="A384" s="15" t="s">
        <v>699</v>
      </c>
      <c r="B384" s="9"/>
      <c r="C384" s="9" t="s">
        <v>276</v>
      </c>
      <c r="D384" s="9" t="s">
        <v>277</v>
      </c>
      <c r="E384" s="9"/>
      <c r="F384" s="14">
        <f t="shared" si="136"/>
        <v>2708</v>
      </c>
      <c r="G384" s="14">
        <f>G385</f>
        <v>2708</v>
      </c>
      <c r="H384" s="14">
        <f>H385</f>
        <v>0</v>
      </c>
      <c r="I384" s="14">
        <f t="shared" si="137"/>
        <v>2816</v>
      </c>
      <c r="J384" s="14">
        <f>J385</f>
        <v>2816</v>
      </c>
      <c r="K384" s="14">
        <f>K385</f>
        <v>0</v>
      </c>
    </row>
    <row r="385" spans="1:12" ht="240.6" customHeight="1">
      <c r="A385" s="15" t="s">
        <v>17</v>
      </c>
      <c r="B385" s="9"/>
      <c r="C385" s="9" t="s">
        <v>276</v>
      </c>
      <c r="D385" s="9" t="s">
        <v>277</v>
      </c>
      <c r="E385" s="9" t="s">
        <v>11</v>
      </c>
      <c r="F385" s="14">
        <f>G385+H385</f>
        <v>2708</v>
      </c>
      <c r="G385" s="14">
        <v>2708</v>
      </c>
      <c r="H385" s="14"/>
      <c r="I385" s="14">
        <f>J385+K385</f>
        <v>2816</v>
      </c>
      <c r="J385" s="14">
        <v>2816</v>
      </c>
      <c r="K385" s="14"/>
    </row>
    <row r="386" spans="1:12" ht="134.44999999999999" customHeight="1">
      <c r="A386" s="15" t="s">
        <v>698</v>
      </c>
      <c r="B386" s="9"/>
      <c r="C386" s="9" t="s">
        <v>276</v>
      </c>
      <c r="D386" s="9" t="s">
        <v>278</v>
      </c>
      <c r="E386" s="9"/>
      <c r="F386" s="14">
        <f t="shared" si="136"/>
        <v>3726</v>
      </c>
      <c r="G386" s="14">
        <f>G387+G388+G389</f>
        <v>3726</v>
      </c>
      <c r="H386" s="14">
        <f>H387+H388+H389</f>
        <v>0</v>
      </c>
      <c r="I386" s="14">
        <f t="shared" si="137"/>
        <v>3870</v>
      </c>
      <c r="J386" s="14">
        <f>J387+J388+J389</f>
        <v>3870</v>
      </c>
      <c r="K386" s="14">
        <f>K387+K388+K389</f>
        <v>0</v>
      </c>
    </row>
    <row r="387" spans="1:12" ht="238.9" customHeight="1">
      <c r="A387" s="15" t="s">
        <v>17</v>
      </c>
      <c r="B387" s="9"/>
      <c r="C387" s="9" t="s">
        <v>276</v>
      </c>
      <c r="D387" s="9" t="s">
        <v>278</v>
      </c>
      <c r="E387" s="9" t="s">
        <v>11</v>
      </c>
      <c r="F387" s="14">
        <f t="shared" si="136"/>
        <v>3636</v>
      </c>
      <c r="G387" s="14">
        <v>3636</v>
      </c>
      <c r="H387" s="14"/>
      <c r="I387" s="14">
        <f t="shared" si="137"/>
        <v>3780</v>
      </c>
      <c r="J387" s="14">
        <v>3780</v>
      </c>
      <c r="K387" s="14"/>
    </row>
    <row r="388" spans="1:12" ht="110.45" customHeight="1">
      <c r="A388" s="9" t="s">
        <v>18</v>
      </c>
      <c r="B388" s="9"/>
      <c r="C388" s="9" t="s">
        <v>276</v>
      </c>
      <c r="D388" s="9" t="s">
        <v>278</v>
      </c>
      <c r="E388" s="9" t="s">
        <v>12</v>
      </c>
      <c r="F388" s="14">
        <f t="shared" si="136"/>
        <v>71</v>
      </c>
      <c r="G388" s="14">
        <v>71</v>
      </c>
      <c r="H388" s="14"/>
      <c r="I388" s="14">
        <f t="shared" si="137"/>
        <v>71</v>
      </c>
      <c r="J388" s="14">
        <v>71</v>
      </c>
      <c r="K388" s="14"/>
    </row>
    <row r="389" spans="1:12" ht="87.6" customHeight="1">
      <c r="A389" s="9" t="s">
        <v>15</v>
      </c>
      <c r="B389" s="9"/>
      <c r="C389" s="9" t="s">
        <v>276</v>
      </c>
      <c r="D389" s="9" t="s">
        <v>278</v>
      </c>
      <c r="E389" s="9" t="s">
        <v>14</v>
      </c>
      <c r="F389" s="14">
        <f t="shared" si="136"/>
        <v>19</v>
      </c>
      <c r="G389" s="14">
        <v>19</v>
      </c>
      <c r="H389" s="14"/>
      <c r="I389" s="14">
        <f t="shared" si="137"/>
        <v>19</v>
      </c>
      <c r="J389" s="14">
        <v>19</v>
      </c>
      <c r="K389" s="14"/>
    </row>
    <row r="390" spans="1:12" ht="164.45" customHeight="1">
      <c r="A390" s="8" t="s">
        <v>101</v>
      </c>
      <c r="B390" s="8" t="s">
        <v>102</v>
      </c>
      <c r="C390" s="8"/>
      <c r="D390" s="8"/>
      <c r="E390" s="8"/>
      <c r="F390" s="11">
        <f t="shared" ref="F390:F443" si="140">G390+H390</f>
        <v>121954</v>
      </c>
      <c r="G390" s="11">
        <f>+G391+G444</f>
        <v>83323</v>
      </c>
      <c r="H390" s="11">
        <f>+H391+H444</f>
        <v>38631</v>
      </c>
      <c r="I390" s="11">
        <f t="shared" ref="I390:I398" si="141">J390+K390</f>
        <v>101621</v>
      </c>
      <c r="J390" s="11">
        <f>+J391+J444</f>
        <v>73903</v>
      </c>
      <c r="K390" s="11">
        <f>+K391+K444</f>
        <v>27718</v>
      </c>
      <c r="L390" s="10">
        <f>32936+43592-125</f>
        <v>76403</v>
      </c>
    </row>
    <row r="391" spans="1:12" ht="51.75" customHeight="1">
      <c r="A391" s="8" t="s">
        <v>103</v>
      </c>
      <c r="B391" s="8"/>
      <c r="C391" s="8" t="s">
        <v>104</v>
      </c>
      <c r="D391" s="8"/>
      <c r="E391" s="8"/>
      <c r="F391" s="11">
        <f t="shared" si="140"/>
        <v>85323</v>
      </c>
      <c r="G391" s="11">
        <f>G392+G398</f>
        <v>83323</v>
      </c>
      <c r="H391" s="11">
        <f>H392+H398</f>
        <v>2000</v>
      </c>
      <c r="I391" s="11">
        <f t="shared" si="141"/>
        <v>79903</v>
      </c>
      <c r="J391" s="11">
        <f>J392+J398</f>
        <v>73903</v>
      </c>
      <c r="K391" s="11">
        <f>K392+K398</f>
        <v>6000</v>
      </c>
    </row>
    <row r="392" spans="1:12" ht="51.75" customHeight="1">
      <c r="A392" s="8" t="s">
        <v>118</v>
      </c>
      <c r="B392" s="8"/>
      <c r="C392" s="8" t="s">
        <v>119</v>
      </c>
      <c r="D392" s="8"/>
      <c r="E392" s="8"/>
      <c r="F392" s="11">
        <f t="shared" si="140"/>
        <v>1600</v>
      </c>
      <c r="G392" s="11">
        <f t="shared" ref="G392:K396" si="142">G393</f>
        <v>1600</v>
      </c>
      <c r="H392" s="11">
        <f t="shared" si="142"/>
        <v>0</v>
      </c>
      <c r="I392" s="11">
        <f t="shared" si="141"/>
        <v>1600</v>
      </c>
      <c r="J392" s="11">
        <f t="shared" si="142"/>
        <v>1600</v>
      </c>
      <c r="K392" s="11">
        <f t="shared" si="142"/>
        <v>0</v>
      </c>
    </row>
    <row r="393" spans="1:12" ht="244.9" customHeight="1">
      <c r="A393" s="7" t="s">
        <v>854</v>
      </c>
      <c r="B393" s="8"/>
      <c r="C393" s="8" t="s">
        <v>119</v>
      </c>
      <c r="D393" s="8" t="s">
        <v>120</v>
      </c>
      <c r="E393" s="8"/>
      <c r="F393" s="11">
        <f t="shared" si="140"/>
        <v>1600</v>
      </c>
      <c r="G393" s="11">
        <f t="shared" si="142"/>
        <v>1600</v>
      </c>
      <c r="H393" s="11">
        <f t="shared" si="142"/>
        <v>0</v>
      </c>
      <c r="I393" s="11">
        <f t="shared" si="141"/>
        <v>1600</v>
      </c>
      <c r="J393" s="11">
        <f t="shared" si="142"/>
        <v>1600</v>
      </c>
      <c r="K393" s="11">
        <f t="shared" si="142"/>
        <v>0</v>
      </c>
    </row>
    <row r="394" spans="1:12" ht="162" customHeight="1">
      <c r="A394" s="7" t="s">
        <v>319</v>
      </c>
      <c r="B394" s="8"/>
      <c r="C394" s="8" t="s">
        <v>119</v>
      </c>
      <c r="D394" s="8" t="s">
        <v>121</v>
      </c>
      <c r="E394" s="8"/>
      <c r="F394" s="11">
        <f t="shared" si="140"/>
        <v>1600</v>
      </c>
      <c r="G394" s="11">
        <f>G396</f>
        <v>1600</v>
      </c>
      <c r="H394" s="11">
        <f>H396</f>
        <v>0</v>
      </c>
      <c r="I394" s="11">
        <f t="shared" si="141"/>
        <v>1600</v>
      </c>
      <c r="J394" s="11">
        <f>J396</f>
        <v>1600</v>
      </c>
      <c r="K394" s="11">
        <f>K396</f>
        <v>0</v>
      </c>
    </row>
    <row r="395" spans="1:12" ht="243" customHeight="1">
      <c r="A395" s="7" t="s">
        <v>1010</v>
      </c>
      <c r="B395" s="8"/>
      <c r="C395" s="8" t="s">
        <v>119</v>
      </c>
      <c r="D395" s="8" t="s">
        <v>122</v>
      </c>
      <c r="E395" s="8"/>
      <c r="F395" s="11">
        <f t="shared" si="140"/>
        <v>1600</v>
      </c>
      <c r="G395" s="11">
        <f>G396</f>
        <v>1600</v>
      </c>
      <c r="H395" s="11">
        <f>H396</f>
        <v>0</v>
      </c>
      <c r="I395" s="11">
        <f t="shared" si="141"/>
        <v>1600</v>
      </c>
      <c r="J395" s="11">
        <f>J396</f>
        <v>1600</v>
      </c>
      <c r="K395" s="11">
        <f>K396</f>
        <v>0</v>
      </c>
    </row>
    <row r="396" spans="1:12" ht="210" customHeight="1">
      <c r="A396" s="15" t="s">
        <v>994</v>
      </c>
      <c r="B396" s="9"/>
      <c r="C396" s="9" t="s">
        <v>119</v>
      </c>
      <c r="D396" s="9" t="s">
        <v>123</v>
      </c>
      <c r="E396" s="9"/>
      <c r="F396" s="14">
        <f t="shared" si="140"/>
        <v>1600</v>
      </c>
      <c r="G396" s="14">
        <f t="shared" si="142"/>
        <v>1600</v>
      </c>
      <c r="H396" s="14">
        <f t="shared" si="142"/>
        <v>0</v>
      </c>
      <c r="I396" s="14">
        <f t="shared" si="141"/>
        <v>1600</v>
      </c>
      <c r="J396" s="14">
        <f t="shared" si="142"/>
        <v>1600</v>
      </c>
      <c r="K396" s="14">
        <f t="shared" si="142"/>
        <v>0</v>
      </c>
    </row>
    <row r="397" spans="1:12" ht="57.75" customHeight="1">
      <c r="A397" s="9" t="s">
        <v>15</v>
      </c>
      <c r="B397" s="9"/>
      <c r="C397" s="9" t="s">
        <v>119</v>
      </c>
      <c r="D397" s="9" t="s">
        <v>123</v>
      </c>
      <c r="E397" s="9" t="s">
        <v>14</v>
      </c>
      <c r="F397" s="14">
        <f>G397+H397</f>
        <v>1600</v>
      </c>
      <c r="G397" s="14">
        <v>1600</v>
      </c>
      <c r="H397" s="14"/>
      <c r="I397" s="14">
        <f>J397+K397</f>
        <v>1600</v>
      </c>
      <c r="J397" s="14">
        <v>1600</v>
      </c>
      <c r="K397" s="14"/>
    </row>
    <row r="398" spans="1:12" ht="102.75" customHeight="1">
      <c r="A398" s="8" t="s">
        <v>124</v>
      </c>
      <c r="B398" s="8"/>
      <c r="C398" s="8" t="s">
        <v>125</v>
      </c>
      <c r="D398" s="8"/>
      <c r="E398" s="8"/>
      <c r="F398" s="11">
        <f t="shared" si="140"/>
        <v>83723</v>
      </c>
      <c r="G398" s="11">
        <f>G407+G438+G399</f>
        <v>81723</v>
      </c>
      <c r="H398" s="11">
        <f>H407+H438+H399</f>
        <v>2000</v>
      </c>
      <c r="I398" s="11">
        <f t="shared" si="141"/>
        <v>78303</v>
      </c>
      <c r="J398" s="11">
        <f>J407+J438+J399</f>
        <v>72303</v>
      </c>
      <c r="K398" s="11">
        <f>K407+K438+K399</f>
        <v>6000</v>
      </c>
    </row>
    <row r="399" spans="1:12" ht="286.14999999999998" customHeight="1">
      <c r="A399" s="8" t="s">
        <v>852</v>
      </c>
      <c r="B399" s="8"/>
      <c r="C399" s="8" t="s">
        <v>125</v>
      </c>
      <c r="D399" s="8" t="s">
        <v>226</v>
      </c>
      <c r="E399" s="9"/>
      <c r="F399" s="11">
        <f>G399+H399</f>
        <v>500</v>
      </c>
      <c r="G399" s="11">
        <f>G400</f>
        <v>500</v>
      </c>
      <c r="H399" s="11">
        <f>H400</f>
        <v>0</v>
      </c>
      <c r="I399" s="11">
        <f>J399+K399</f>
        <v>500</v>
      </c>
      <c r="J399" s="11">
        <f>J400</f>
        <v>500</v>
      </c>
      <c r="K399" s="11">
        <f>K400</f>
        <v>0</v>
      </c>
    </row>
    <row r="400" spans="1:12" ht="171" customHeight="1">
      <c r="A400" s="8" t="s">
        <v>884</v>
      </c>
      <c r="B400" s="8"/>
      <c r="C400" s="8" t="s">
        <v>125</v>
      </c>
      <c r="D400" s="8" t="s">
        <v>758</v>
      </c>
      <c r="E400" s="8"/>
      <c r="F400" s="11">
        <f>G400+H400</f>
        <v>500</v>
      </c>
      <c r="G400" s="11">
        <f>G401+G404</f>
        <v>500</v>
      </c>
      <c r="H400" s="11">
        <f>H401+H404</f>
        <v>0</v>
      </c>
      <c r="I400" s="11">
        <f>J400+K400</f>
        <v>500</v>
      </c>
      <c r="J400" s="11">
        <f>J401+J404</f>
        <v>500</v>
      </c>
      <c r="K400" s="11">
        <f>K401+K404</f>
        <v>0</v>
      </c>
    </row>
    <row r="401" spans="1:11" ht="117.6" customHeight="1">
      <c r="A401" s="8" t="s">
        <v>759</v>
      </c>
      <c r="B401" s="9"/>
      <c r="C401" s="8" t="s">
        <v>125</v>
      </c>
      <c r="D401" s="8" t="s">
        <v>760</v>
      </c>
      <c r="E401" s="9"/>
      <c r="F401" s="11">
        <f t="shared" ref="F401:F405" si="143">G401+H401</f>
        <v>150</v>
      </c>
      <c r="G401" s="11">
        <f>G402</f>
        <v>150</v>
      </c>
      <c r="H401" s="11">
        <f>H402</f>
        <v>0</v>
      </c>
      <c r="I401" s="11">
        <f t="shared" ref="I401:I426" si="144">J401+K401</f>
        <v>150</v>
      </c>
      <c r="J401" s="11">
        <f>J402</f>
        <v>150</v>
      </c>
      <c r="K401" s="11">
        <f>K402</f>
        <v>0</v>
      </c>
    </row>
    <row r="402" spans="1:11" ht="217.15" customHeight="1">
      <c r="A402" s="15" t="s">
        <v>994</v>
      </c>
      <c r="B402" s="9"/>
      <c r="C402" s="9" t="s">
        <v>125</v>
      </c>
      <c r="D402" s="9" t="s">
        <v>761</v>
      </c>
      <c r="E402" s="9"/>
      <c r="F402" s="14">
        <f t="shared" si="143"/>
        <v>150</v>
      </c>
      <c r="G402" s="14">
        <f>G403</f>
        <v>150</v>
      </c>
      <c r="H402" s="14">
        <f>H403</f>
        <v>0</v>
      </c>
      <c r="I402" s="14">
        <f t="shared" si="144"/>
        <v>150</v>
      </c>
      <c r="J402" s="14">
        <f>J403</f>
        <v>150</v>
      </c>
      <c r="K402" s="14">
        <f>K403</f>
        <v>0</v>
      </c>
    </row>
    <row r="403" spans="1:11" ht="69.599999999999994" customHeight="1">
      <c r="A403" s="9" t="s">
        <v>15</v>
      </c>
      <c r="B403" s="9"/>
      <c r="C403" s="9" t="s">
        <v>125</v>
      </c>
      <c r="D403" s="9" t="s">
        <v>761</v>
      </c>
      <c r="E403" s="9" t="s">
        <v>14</v>
      </c>
      <c r="F403" s="14">
        <f>G403+H403</f>
        <v>150</v>
      </c>
      <c r="G403" s="14">
        <v>150</v>
      </c>
      <c r="H403" s="14"/>
      <c r="I403" s="14">
        <f>J403+K403</f>
        <v>150</v>
      </c>
      <c r="J403" s="14">
        <v>150</v>
      </c>
      <c r="K403" s="14"/>
    </row>
    <row r="404" spans="1:11" ht="139.15" customHeight="1">
      <c r="A404" s="8" t="s">
        <v>762</v>
      </c>
      <c r="B404" s="9"/>
      <c r="C404" s="8" t="s">
        <v>125</v>
      </c>
      <c r="D404" s="8" t="s">
        <v>763</v>
      </c>
      <c r="E404" s="9"/>
      <c r="F404" s="11">
        <f t="shared" si="143"/>
        <v>350</v>
      </c>
      <c r="G404" s="11">
        <f>G405</f>
        <v>350</v>
      </c>
      <c r="H404" s="11">
        <f>H405</f>
        <v>0</v>
      </c>
      <c r="I404" s="11">
        <f t="shared" si="144"/>
        <v>350</v>
      </c>
      <c r="J404" s="11">
        <f>J405</f>
        <v>350</v>
      </c>
      <c r="K404" s="11">
        <f>K405</f>
        <v>0</v>
      </c>
    </row>
    <row r="405" spans="1:11" ht="205.9" customHeight="1">
      <c r="A405" s="15" t="s">
        <v>994</v>
      </c>
      <c r="B405" s="9"/>
      <c r="C405" s="9" t="s">
        <v>125</v>
      </c>
      <c r="D405" s="9" t="s">
        <v>764</v>
      </c>
      <c r="E405" s="9"/>
      <c r="F405" s="14">
        <f t="shared" si="143"/>
        <v>350</v>
      </c>
      <c r="G405" s="14">
        <f>G406</f>
        <v>350</v>
      </c>
      <c r="H405" s="14">
        <f>H406</f>
        <v>0</v>
      </c>
      <c r="I405" s="14">
        <f t="shared" si="144"/>
        <v>350</v>
      </c>
      <c r="J405" s="14">
        <f>J406</f>
        <v>350</v>
      </c>
      <c r="K405" s="14">
        <f>K406</f>
        <v>0</v>
      </c>
    </row>
    <row r="406" spans="1:11" ht="69.599999999999994" customHeight="1">
      <c r="A406" s="9" t="s">
        <v>15</v>
      </c>
      <c r="B406" s="9"/>
      <c r="C406" s="9" t="s">
        <v>125</v>
      </c>
      <c r="D406" s="9" t="s">
        <v>764</v>
      </c>
      <c r="E406" s="9" t="s">
        <v>14</v>
      </c>
      <c r="F406" s="14">
        <f>G406+H406</f>
        <v>350</v>
      </c>
      <c r="G406" s="14">
        <v>350</v>
      </c>
      <c r="H406" s="14"/>
      <c r="I406" s="14">
        <f>J406+K406</f>
        <v>350</v>
      </c>
      <c r="J406" s="14">
        <v>350</v>
      </c>
      <c r="K406" s="14"/>
    </row>
    <row r="407" spans="1:11" ht="190.9" customHeight="1">
      <c r="A407" s="7" t="s">
        <v>840</v>
      </c>
      <c r="B407" s="8"/>
      <c r="C407" s="8" t="s">
        <v>125</v>
      </c>
      <c r="D407" s="8" t="s">
        <v>107</v>
      </c>
      <c r="E407" s="8"/>
      <c r="F407" s="11">
        <f t="shared" si="140"/>
        <v>59255</v>
      </c>
      <c r="G407" s="11">
        <f>G408+G428</f>
        <v>57255</v>
      </c>
      <c r="H407" s="11">
        <f>H408+H428</f>
        <v>2000</v>
      </c>
      <c r="I407" s="11">
        <f t="shared" si="144"/>
        <v>53941</v>
      </c>
      <c r="J407" s="11">
        <f>J408+J428</f>
        <v>47941</v>
      </c>
      <c r="K407" s="11">
        <f>K408+K428</f>
        <v>6000</v>
      </c>
    </row>
    <row r="408" spans="1:11" ht="97.15" customHeight="1">
      <c r="A408" s="7" t="s">
        <v>320</v>
      </c>
      <c r="B408" s="8"/>
      <c r="C408" s="8" t="s">
        <v>125</v>
      </c>
      <c r="D408" s="8" t="s">
        <v>130</v>
      </c>
      <c r="E408" s="8"/>
      <c r="F408" s="11">
        <f t="shared" si="140"/>
        <v>53545</v>
      </c>
      <c r="G408" s="11">
        <f>G409+G412+G415+G418+G421+G425</f>
        <v>53545</v>
      </c>
      <c r="H408" s="11">
        <f>H409+H412+H415+H418+H421</f>
        <v>0</v>
      </c>
      <c r="I408" s="11">
        <f t="shared" si="144"/>
        <v>44088</v>
      </c>
      <c r="J408" s="11">
        <f>J409+J412+J415+J418+J421+J425</f>
        <v>44088</v>
      </c>
      <c r="K408" s="11">
        <f>K409+K412+K415+K418+K421</f>
        <v>0</v>
      </c>
    </row>
    <row r="409" spans="1:11" ht="408.6" customHeight="1">
      <c r="A409" s="54" t="s">
        <v>803</v>
      </c>
      <c r="B409" s="8"/>
      <c r="C409" s="8" t="s">
        <v>125</v>
      </c>
      <c r="D409" s="8" t="s">
        <v>131</v>
      </c>
      <c r="E409" s="8"/>
      <c r="F409" s="11">
        <f t="shared" si="140"/>
        <v>10</v>
      </c>
      <c r="G409" s="11">
        <f>G410</f>
        <v>10</v>
      </c>
      <c r="H409" s="11">
        <f>H410</f>
        <v>0</v>
      </c>
      <c r="I409" s="11">
        <f t="shared" si="144"/>
        <v>10</v>
      </c>
      <c r="J409" s="11">
        <f>J410</f>
        <v>10</v>
      </c>
      <c r="K409" s="11">
        <f>K410</f>
        <v>0</v>
      </c>
    </row>
    <row r="410" spans="1:11" ht="60.6" customHeight="1">
      <c r="A410" s="9" t="s">
        <v>129</v>
      </c>
      <c r="B410" s="8"/>
      <c r="C410" s="9" t="s">
        <v>125</v>
      </c>
      <c r="D410" s="9" t="s">
        <v>132</v>
      </c>
      <c r="E410" s="9"/>
      <c r="F410" s="14">
        <f t="shared" si="140"/>
        <v>10</v>
      </c>
      <c r="G410" s="14">
        <f>G411</f>
        <v>10</v>
      </c>
      <c r="H410" s="14">
        <f>H411</f>
        <v>0</v>
      </c>
      <c r="I410" s="14">
        <f t="shared" si="144"/>
        <v>10</v>
      </c>
      <c r="J410" s="14">
        <f>J411</f>
        <v>10</v>
      </c>
      <c r="K410" s="14">
        <f>K411</f>
        <v>0</v>
      </c>
    </row>
    <row r="411" spans="1:11" ht="106.9" customHeight="1">
      <c r="A411" s="9" t="s">
        <v>18</v>
      </c>
      <c r="B411" s="8"/>
      <c r="C411" s="9" t="s">
        <v>125</v>
      </c>
      <c r="D411" s="9" t="s">
        <v>132</v>
      </c>
      <c r="E411" s="9" t="s">
        <v>12</v>
      </c>
      <c r="F411" s="14">
        <f>G411+H411</f>
        <v>10</v>
      </c>
      <c r="G411" s="14">
        <v>10</v>
      </c>
      <c r="H411" s="14"/>
      <c r="I411" s="14">
        <f>J411+K411</f>
        <v>10</v>
      </c>
      <c r="J411" s="14">
        <v>10</v>
      </c>
      <c r="K411" s="14"/>
    </row>
    <row r="412" spans="1:11" ht="409.15" customHeight="1">
      <c r="A412" s="54" t="s">
        <v>133</v>
      </c>
      <c r="B412" s="8"/>
      <c r="C412" s="8" t="s">
        <v>125</v>
      </c>
      <c r="D412" s="8" t="s">
        <v>134</v>
      </c>
      <c r="E412" s="9"/>
      <c r="F412" s="11">
        <f t="shared" si="140"/>
        <v>830</v>
      </c>
      <c r="G412" s="11">
        <f>G413</f>
        <v>830</v>
      </c>
      <c r="H412" s="11">
        <f>H413</f>
        <v>0</v>
      </c>
      <c r="I412" s="11">
        <f t="shared" si="144"/>
        <v>371</v>
      </c>
      <c r="J412" s="11">
        <f>J413</f>
        <v>371</v>
      </c>
      <c r="K412" s="11">
        <f>K413</f>
        <v>0</v>
      </c>
    </row>
    <row r="413" spans="1:11" ht="79.900000000000006" customHeight="1">
      <c r="A413" s="9" t="s">
        <v>129</v>
      </c>
      <c r="B413" s="8"/>
      <c r="C413" s="9" t="s">
        <v>125</v>
      </c>
      <c r="D413" s="9" t="s">
        <v>135</v>
      </c>
      <c r="E413" s="9"/>
      <c r="F413" s="14">
        <f t="shared" si="140"/>
        <v>830</v>
      </c>
      <c r="G413" s="14">
        <f>G414</f>
        <v>830</v>
      </c>
      <c r="H413" s="14">
        <f>H414</f>
        <v>0</v>
      </c>
      <c r="I413" s="14">
        <f t="shared" si="144"/>
        <v>371</v>
      </c>
      <c r="J413" s="14">
        <f>J414</f>
        <v>371</v>
      </c>
      <c r="K413" s="14">
        <f>K414</f>
        <v>0</v>
      </c>
    </row>
    <row r="414" spans="1:11" ht="110.45" customHeight="1">
      <c r="A414" s="9" t="s">
        <v>18</v>
      </c>
      <c r="B414" s="8"/>
      <c r="C414" s="9" t="s">
        <v>125</v>
      </c>
      <c r="D414" s="9" t="s">
        <v>135</v>
      </c>
      <c r="E414" s="9" t="s">
        <v>12</v>
      </c>
      <c r="F414" s="14">
        <f>G414+H414</f>
        <v>830</v>
      </c>
      <c r="G414" s="14">
        <v>830</v>
      </c>
      <c r="H414" s="14"/>
      <c r="I414" s="14">
        <f>J414+K414</f>
        <v>371</v>
      </c>
      <c r="J414" s="14">
        <v>371</v>
      </c>
      <c r="K414" s="14"/>
    </row>
    <row r="415" spans="1:11" ht="243.6" customHeight="1">
      <c r="A415" s="7" t="s">
        <v>136</v>
      </c>
      <c r="B415" s="8"/>
      <c r="C415" s="8" t="s">
        <v>125</v>
      </c>
      <c r="D415" s="8" t="s">
        <v>137</v>
      </c>
      <c r="E415" s="9"/>
      <c r="F415" s="11">
        <f t="shared" si="140"/>
        <v>43645</v>
      </c>
      <c r="G415" s="11">
        <f>G416</f>
        <v>43645</v>
      </c>
      <c r="H415" s="11">
        <f>H416</f>
        <v>0</v>
      </c>
      <c r="I415" s="11">
        <f t="shared" si="144"/>
        <v>43467</v>
      </c>
      <c r="J415" s="11">
        <f>J416</f>
        <v>43467</v>
      </c>
      <c r="K415" s="11">
        <f>K416</f>
        <v>0</v>
      </c>
    </row>
    <row r="416" spans="1:11" ht="138.6" customHeight="1">
      <c r="A416" s="15" t="s">
        <v>48</v>
      </c>
      <c r="B416" s="9"/>
      <c r="C416" s="9" t="s">
        <v>125</v>
      </c>
      <c r="D416" s="9" t="s">
        <v>138</v>
      </c>
      <c r="E416" s="9"/>
      <c r="F416" s="14">
        <f t="shared" si="140"/>
        <v>43645</v>
      </c>
      <c r="G416" s="14">
        <f>G417</f>
        <v>43645</v>
      </c>
      <c r="H416" s="14">
        <f>H417</f>
        <v>0</v>
      </c>
      <c r="I416" s="14">
        <f t="shared" si="144"/>
        <v>43467</v>
      </c>
      <c r="J416" s="14">
        <f>J417</f>
        <v>43467</v>
      </c>
      <c r="K416" s="14">
        <f>K417</f>
        <v>0</v>
      </c>
    </row>
    <row r="417" spans="1:11" ht="162" customHeight="1">
      <c r="A417" s="9" t="s">
        <v>16</v>
      </c>
      <c r="B417" s="9"/>
      <c r="C417" s="9" t="s">
        <v>125</v>
      </c>
      <c r="D417" s="9" t="s">
        <v>138</v>
      </c>
      <c r="E417" s="9" t="s">
        <v>13</v>
      </c>
      <c r="F417" s="14">
        <f>G417+H417</f>
        <v>43645</v>
      </c>
      <c r="G417" s="14">
        <v>43645</v>
      </c>
      <c r="H417" s="14"/>
      <c r="I417" s="14">
        <f>J417+K417</f>
        <v>43467</v>
      </c>
      <c r="J417" s="14">
        <v>43467</v>
      </c>
      <c r="K417" s="14"/>
    </row>
    <row r="418" spans="1:11" ht="362.25" customHeight="1">
      <c r="A418" s="7" t="s">
        <v>139</v>
      </c>
      <c r="B418" s="9"/>
      <c r="C418" s="8" t="s">
        <v>125</v>
      </c>
      <c r="D418" s="8" t="s">
        <v>140</v>
      </c>
      <c r="E418" s="9"/>
      <c r="F418" s="11">
        <f t="shared" si="140"/>
        <v>350</v>
      </c>
      <c r="G418" s="11">
        <f>G419</f>
        <v>350</v>
      </c>
      <c r="H418" s="11">
        <f>H419</f>
        <v>0</v>
      </c>
      <c r="I418" s="11">
        <f t="shared" si="144"/>
        <v>200</v>
      </c>
      <c r="J418" s="11">
        <f>J419</f>
        <v>200</v>
      </c>
      <c r="K418" s="11">
        <f>K419</f>
        <v>0</v>
      </c>
    </row>
    <row r="419" spans="1:11" ht="73.150000000000006" customHeight="1">
      <c r="A419" s="9" t="s">
        <v>129</v>
      </c>
      <c r="B419" s="9"/>
      <c r="C419" s="9" t="s">
        <v>125</v>
      </c>
      <c r="D419" s="9" t="s">
        <v>141</v>
      </c>
      <c r="E419" s="9"/>
      <c r="F419" s="14">
        <f t="shared" si="140"/>
        <v>350</v>
      </c>
      <c r="G419" s="14">
        <f>G420</f>
        <v>350</v>
      </c>
      <c r="H419" s="14">
        <f>H420</f>
        <v>0</v>
      </c>
      <c r="I419" s="14">
        <f t="shared" si="144"/>
        <v>200</v>
      </c>
      <c r="J419" s="14">
        <f>J420</f>
        <v>200</v>
      </c>
      <c r="K419" s="14">
        <f>K420</f>
        <v>0</v>
      </c>
    </row>
    <row r="420" spans="1:11" ht="109.15" customHeight="1">
      <c r="A420" s="9" t="s">
        <v>18</v>
      </c>
      <c r="B420" s="9"/>
      <c r="C420" s="9" t="s">
        <v>125</v>
      </c>
      <c r="D420" s="9" t="s">
        <v>141</v>
      </c>
      <c r="E420" s="9" t="s">
        <v>12</v>
      </c>
      <c r="F420" s="14">
        <f>G420+H420</f>
        <v>350</v>
      </c>
      <c r="G420" s="14">
        <v>350</v>
      </c>
      <c r="H420" s="14"/>
      <c r="I420" s="14">
        <f>J420+K420</f>
        <v>200</v>
      </c>
      <c r="J420" s="14">
        <v>200</v>
      </c>
      <c r="K420" s="14"/>
    </row>
    <row r="421" spans="1:11" ht="103.9" customHeight="1">
      <c r="A421" s="21" t="s">
        <v>690</v>
      </c>
      <c r="B421" s="8"/>
      <c r="C421" s="8" t="s">
        <v>125</v>
      </c>
      <c r="D421" s="8" t="s">
        <v>689</v>
      </c>
      <c r="E421" s="8"/>
      <c r="F421" s="11">
        <f t="shared" si="140"/>
        <v>640</v>
      </c>
      <c r="G421" s="11">
        <f>G422</f>
        <v>640</v>
      </c>
      <c r="H421" s="11">
        <f>H422</f>
        <v>0</v>
      </c>
      <c r="I421" s="11">
        <f t="shared" si="144"/>
        <v>40</v>
      </c>
      <c r="J421" s="11">
        <f>J422</f>
        <v>40</v>
      </c>
      <c r="K421" s="11">
        <f>K422</f>
        <v>0</v>
      </c>
    </row>
    <row r="422" spans="1:11" ht="75" customHeight="1">
      <c r="A422" s="19" t="s">
        <v>711</v>
      </c>
      <c r="B422" s="9"/>
      <c r="C422" s="9" t="s">
        <v>125</v>
      </c>
      <c r="D422" s="9" t="s">
        <v>712</v>
      </c>
      <c r="E422" s="9"/>
      <c r="F422" s="14">
        <f t="shared" si="140"/>
        <v>640</v>
      </c>
      <c r="G422" s="14">
        <f>G423+G424</f>
        <v>640</v>
      </c>
      <c r="H422" s="14">
        <f>H423+H424</f>
        <v>0</v>
      </c>
      <c r="I422" s="14">
        <f t="shared" si="144"/>
        <v>40</v>
      </c>
      <c r="J422" s="14">
        <f>J423+J424</f>
        <v>40</v>
      </c>
      <c r="K422" s="14">
        <f>K423+K424</f>
        <v>0</v>
      </c>
    </row>
    <row r="423" spans="1:11" ht="112.9" customHeight="1">
      <c r="A423" s="9" t="s">
        <v>18</v>
      </c>
      <c r="B423" s="9"/>
      <c r="C423" s="9" t="s">
        <v>125</v>
      </c>
      <c r="D423" s="9" t="s">
        <v>712</v>
      </c>
      <c r="E423" s="9" t="s">
        <v>12</v>
      </c>
      <c r="F423" s="14">
        <f>G423+H423</f>
        <v>600</v>
      </c>
      <c r="G423" s="14">
        <v>600</v>
      </c>
      <c r="H423" s="14"/>
      <c r="I423" s="14">
        <f>J423+K423</f>
        <v>0</v>
      </c>
      <c r="J423" s="14"/>
      <c r="K423" s="14"/>
    </row>
    <row r="424" spans="1:11" ht="71.45" customHeight="1">
      <c r="A424" s="9" t="s">
        <v>15</v>
      </c>
      <c r="B424" s="9"/>
      <c r="C424" s="9" t="s">
        <v>125</v>
      </c>
      <c r="D424" s="9" t="s">
        <v>712</v>
      </c>
      <c r="E424" s="9" t="s">
        <v>14</v>
      </c>
      <c r="F424" s="14">
        <f>G424+H424</f>
        <v>40</v>
      </c>
      <c r="G424" s="14">
        <v>40</v>
      </c>
      <c r="H424" s="14"/>
      <c r="I424" s="14">
        <f>J424+K424</f>
        <v>40</v>
      </c>
      <c r="J424" s="14">
        <v>40</v>
      </c>
      <c r="K424" s="14"/>
    </row>
    <row r="425" spans="1:11" ht="127.9" customHeight="1">
      <c r="A425" s="21" t="s">
        <v>925</v>
      </c>
      <c r="B425" s="9"/>
      <c r="C425" s="8" t="s">
        <v>125</v>
      </c>
      <c r="D425" s="8" t="s">
        <v>926</v>
      </c>
      <c r="E425" s="8"/>
      <c r="F425" s="11">
        <f t="shared" si="140"/>
        <v>8070</v>
      </c>
      <c r="G425" s="11">
        <f>G426</f>
        <v>8070</v>
      </c>
      <c r="H425" s="11">
        <f>H426</f>
        <v>0</v>
      </c>
      <c r="I425" s="11">
        <f t="shared" si="144"/>
        <v>0</v>
      </c>
      <c r="J425" s="11">
        <f>J426</f>
        <v>0</v>
      </c>
      <c r="K425" s="11">
        <f>K426</f>
        <v>0</v>
      </c>
    </row>
    <row r="426" spans="1:11" ht="72.75" customHeight="1">
      <c r="A426" s="19" t="s">
        <v>711</v>
      </c>
      <c r="B426" s="9"/>
      <c r="C426" s="9" t="s">
        <v>125</v>
      </c>
      <c r="D426" s="9" t="s">
        <v>927</v>
      </c>
      <c r="E426" s="9"/>
      <c r="F426" s="14">
        <f t="shared" si="140"/>
        <v>8070</v>
      </c>
      <c r="G426" s="14">
        <f>G427</f>
        <v>8070</v>
      </c>
      <c r="H426" s="14">
        <f>H427</f>
        <v>0</v>
      </c>
      <c r="I426" s="14">
        <f t="shared" si="144"/>
        <v>0</v>
      </c>
      <c r="J426" s="14">
        <f>J427</f>
        <v>0</v>
      </c>
      <c r="K426" s="14">
        <f>K427</f>
        <v>0</v>
      </c>
    </row>
    <row r="427" spans="1:11" ht="118.9" customHeight="1">
      <c r="A427" s="9" t="s">
        <v>18</v>
      </c>
      <c r="B427" s="9"/>
      <c r="C427" s="9" t="s">
        <v>125</v>
      </c>
      <c r="D427" s="9" t="s">
        <v>927</v>
      </c>
      <c r="E427" s="9" t="s">
        <v>12</v>
      </c>
      <c r="F427" s="14">
        <f>G427+H427</f>
        <v>8070</v>
      </c>
      <c r="G427" s="14">
        <v>8070</v>
      </c>
      <c r="H427" s="14"/>
      <c r="I427" s="14">
        <f>J427+K427</f>
        <v>0</v>
      </c>
      <c r="J427" s="14"/>
      <c r="K427" s="14"/>
    </row>
    <row r="428" spans="1:11" ht="108" customHeight="1">
      <c r="A428" s="7" t="s">
        <v>321</v>
      </c>
      <c r="B428" s="8"/>
      <c r="C428" s="8" t="s">
        <v>125</v>
      </c>
      <c r="D428" s="8" t="s">
        <v>142</v>
      </c>
      <c r="E428" s="8"/>
      <c r="F428" s="11">
        <f t="shared" si="140"/>
        <v>5710</v>
      </c>
      <c r="G428" s="11">
        <f>G429+G433</f>
        <v>3710</v>
      </c>
      <c r="H428" s="11">
        <f>H429+H433</f>
        <v>2000</v>
      </c>
      <c r="I428" s="11">
        <f t="shared" ref="I428" si="145">J428+K428</f>
        <v>9853</v>
      </c>
      <c r="J428" s="11">
        <f>J429+J433</f>
        <v>3853</v>
      </c>
      <c r="K428" s="11">
        <f>K429+K433</f>
        <v>6000</v>
      </c>
    </row>
    <row r="429" spans="1:11" ht="312" customHeight="1">
      <c r="A429" s="7" t="s">
        <v>143</v>
      </c>
      <c r="B429" s="8"/>
      <c r="C429" s="8" t="s">
        <v>125</v>
      </c>
      <c r="D429" s="8" t="s">
        <v>144</v>
      </c>
      <c r="E429" s="8"/>
      <c r="F429" s="11">
        <f>G429+H429</f>
        <v>2000</v>
      </c>
      <c r="G429" s="11">
        <f>G430</f>
        <v>2000</v>
      </c>
      <c r="H429" s="11">
        <f>H430</f>
        <v>0</v>
      </c>
      <c r="I429" s="11">
        <f>J429+K429</f>
        <v>1063</v>
      </c>
      <c r="J429" s="11">
        <f>J430</f>
        <v>1063</v>
      </c>
      <c r="K429" s="11">
        <f>K430</f>
        <v>0</v>
      </c>
    </row>
    <row r="430" spans="1:11" ht="82.9" customHeight="1">
      <c r="A430" s="9" t="s">
        <v>129</v>
      </c>
      <c r="B430" s="9"/>
      <c r="C430" s="9" t="s">
        <v>125</v>
      </c>
      <c r="D430" s="9" t="s">
        <v>145</v>
      </c>
      <c r="E430" s="9"/>
      <c r="F430" s="14">
        <f t="shared" si="140"/>
        <v>2000</v>
      </c>
      <c r="G430" s="14">
        <f>G431+G432</f>
        <v>2000</v>
      </c>
      <c r="H430" s="14">
        <f>H431+H432</f>
        <v>0</v>
      </c>
      <c r="I430" s="14">
        <f t="shared" ref="I430:I432" si="146">J430+K430</f>
        <v>1063</v>
      </c>
      <c r="J430" s="14">
        <f>J431+J432</f>
        <v>1063</v>
      </c>
      <c r="K430" s="14">
        <f>K431+K432</f>
        <v>0</v>
      </c>
    </row>
    <row r="431" spans="1:11" ht="100.9" customHeight="1">
      <c r="A431" s="9" t="s">
        <v>18</v>
      </c>
      <c r="B431" s="9"/>
      <c r="C431" s="9" t="s">
        <v>125</v>
      </c>
      <c r="D431" s="9" t="s">
        <v>145</v>
      </c>
      <c r="E431" s="9" t="s">
        <v>12</v>
      </c>
      <c r="F431" s="14">
        <f t="shared" si="140"/>
        <v>1000</v>
      </c>
      <c r="G431" s="14">
        <v>1000</v>
      </c>
      <c r="H431" s="14"/>
      <c r="I431" s="14">
        <f t="shared" si="146"/>
        <v>563</v>
      </c>
      <c r="J431" s="14">
        <v>563</v>
      </c>
      <c r="K431" s="14"/>
    </row>
    <row r="432" spans="1:11" ht="57.75" customHeight="1">
      <c r="A432" s="9" t="s">
        <v>15</v>
      </c>
      <c r="B432" s="9"/>
      <c r="C432" s="9" t="s">
        <v>125</v>
      </c>
      <c r="D432" s="9" t="s">
        <v>145</v>
      </c>
      <c r="E432" s="9" t="s">
        <v>14</v>
      </c>
      <c r="F432" s="14">
        <f t="shared" si="140"/>
        <v>1000</v>
      </c>
      <c r="G432" s="14">
        <v>1000</v>
      </c>
      <c r="H432" s="14"/>
      <c r="I432" s="14">
        <f t="shared" si="146"/>
        <v>500</v>
      </c>
      <c r="J432" s="14">
        <v>500</v>
      </c>
      <c r="K432" s="14"/>
    </row>
    <row r="433" spans="1:11" ht="174" customHeight="1">
      <c r="A433" s="7" t="s">
        <v>941</v>
      </c>
      <c r="B433" s="8"/>
      <c r="C433" s="8" t="s">
        <v>125</v>
      </c>
      <c r="D433" s="8" t="s">
        <v>942</v>
      </c>
      <c r="E433" s="8"/>
      <c r="F433" s="11">
        <f>G433+H433</f>
        <v>3710</v>
      </c>
      <c r="G433" s="11">
        <f>G436+G434</f>
        <v>1710</v>
      </c>
      <c r="H433" s="11">
        <f>H436+H434</f>
        <v>2000</v>
      </c>
      <c r="I433" s="11">
        <f>J433+K433</f>
        <v>8790</v>
      </c>
      <c r="J433" s="11">
        <f>J436+J434</f>
        <v>2790</v>
      </c>
      <c r="K433" s="11">
        <f>K436+K434</f>
        <v>6000</v>
      </c>
    </row>
    <row r="434" spans="1:11" ht="93" customHeight="1">
      <c r="A434" s="9" t="s">
        <v>129</v>
      </c>
      <c r="B434" s="8"/>
      <c r="C434" s="9" t="s">
        <v>125</v>
      </c>
      <c r="D434" s="9" t="s">
        <v>1054</v>
      </c>
      <c r="E434" s="9"/>
      <c r="F434" s="14">
        <f t="shared" ref="F434:F435" si="147">G434+H434</f>
        <v>880</v>
      </c>
      <c r="G434" s="14">
        <f>G435</f>
        <v>880</v>
      </c>
      <c r="H434" s="14">
        <f>H435</f>
        <v>0</v>
      </c>
      <c r="I434" s="14">
        <f t="shared" ref="I434:I435" si="148">J434+K434</f>
        <v>300</v>
      </c>
      <c r="J434" s="14">
        <f>J435</f>
        <v>300</v>
      </c>
      <c r="K434" s="14">
        <f>K435</f>
        <v>0</v>
      </c>
    </row>
    <row r="435" spans="1:11" ht="110.45" customHeight="1">
      <c r="A435" s="9" t="s">
        <v>18</v>
      </c>
      <c r="B435" s="8"/>
      <c r="C435" s="9" t="s">
        <v>125</v>
      </c>
      <c r="D435" s="9" t="s">
        <v>1054</v>
      </c>
      <c r="E435" s="9" t="s">
        <v>12</v>
      </c>
      <c r="F435" s="14">
        <f t="shared" si="147"/>
        <v>880</v>
      </c>
      <c r="G435" s="14">
        <v>880</v>
      </c>
      <c r="H435" s="14"/>
      <c r="I435" s="14">
        <f t="shared" si="148"/>
        <v>300</v>
      </c>
      <c r="J435" s="14">
        <v>300</v>
      </c>
      <c r="K435" s="14"/>
    </row>
    <row r="436" spans="1:11" ht="74.25" customHeight="1">
      <c r="A436" s="9" t="s">
        <v>943</v>
      </c>
      <c r="B436" s="9"/>
      <c r="C436" s="9" t="s">
        <v>125</v>
      </c>
      <c r="D436" s="9" t="s">
        <v>944</v>
      </c>
      <c r="E436" s="9"/>
      <c r="F436" s="14">
        <f>G436+H436</f>
        <v>2830</v>
      </c>
      <c r="G436" s="14">
        <f>G437</f>
        <v>830</v>
      </c>
      <c r="H436" s="14">
        <f>H437</f>
        <v>2000</v>
      </c>
      <c r="I436" s="14">
        <f>J436+K436</f>
        <v>8490</v>
      </c>
      <c r="J436" s="14">
        <f>J437</f>
        <v>2490</v>
      </c>
      <c r="K436" s="14">
        <f>K437</f>
        <v>6000</v>
      </c>
    </row>
    <row r="437" spans="1:11" ht="108.6" customHeight="1">
      <c r="A437" s="9" t="s">
        <v>18</v>
      </c>
      <c r="B437" s="9"/>
      <c r="C437" s="9" t="s">
        <v>125</v>
      </c>
      <c r="D437" s="9" t="s">
        <v>944</v>
      </c>
      <c r="E437" s="9" t="s">
        <v>12</v>
      </c>
      <c r="F437" s="14">
        <f>G437+H437</f>
        <v>2830</v>
      </c>
      <c r="G437" s="14">
        <v>830</v>
      </c>
      <c r="H437" s="14">
        <v>2000</v>
      </c>
      <c r="I437" s="14">
        <f>J437+K437</f>
        <v>8490</v>
      </c>
      <c r="J437" s="14">
        <v>2490</v>
      </c>
      <c r="K437" s="14">
        <v>6000</v>
      </c>
    </row>
    <row r="438" spans="1:11" ht="51" customHeight="1">
      <c r="A438" s="8" t="s">
        <v>146</v>
      </c>
      <c r="B438" s="9"/>
      <c r="C438" s="8" t="s">
        <v>125</v>
      </c>
      <c r="D438" s="8" t="s">
        <v>147</v>
      </c>
      <c r="E438" s="8"/>
      <c r="F438" s="11">
        <f t="shared" si="140"/>
        <v>23968</v>
      </c>
      <c r="G438" s="11">
        <f>G439</f>
        <v>23968</v>
      </c>
      <c r="H438" s="11">
        <f>H439</f>
        <v>0</v>
      </c>
      <c r="I438" s="11">
        <f t="shared" ref="I438:I469" si="149">J438+K438</f>
        <v>23862</v>
      </c>
      <c r="J438" s="11">
        <f>J439</f>
        <v>23862</v>
      </c>
      <c r="K438" s="11">
        <f>K439</f>
        <v>0</v>
      </c>
    </row>
    <row r="439" spans="1:11" ht="172.9" customHeight="1">
      <c r="A439" s="7" t="s">
        <v>148</v>
      </c>
      <c r="B439" s="9"/>
      <c r="C439" s="8" t="s">
        <v>125</v>
      </c>
      <c r="D439" s="8" t="s">
        <v>149</v>
      </c>
      <c r="E439" s="9"/>
      <c r="F439" s="11">
        <f t="shared" si="140"/>
        <v>23968</v>
      </c>
      <c r="G439" s="11">
        <f>G440</f>
        <v>23968</v>
      </c>
      <c r="H439" s="11">
        <f>H440</f>
        <v>0</v>
      </c>
      <c r="I439" s="11">
        <f t="shared" si="149"/>
        <v>23862</v>
      </c>
      <c r="J439" s="11">
        <f>J440</f>
        <v>23862</v>
      </c>
      <c r="K439" s="11">
        <f>K440</f>
        <v>0</v>
      </c>
    </row>
    <row r="440" spans="1:11" ht="108.6" customHeight="1">
      <c r="A440" s="15" t="s">
        <v>69</v>
      </c>
      <c r="B440" s="9"/>
      <c r="C440" s="9" t="s">
        <v>125</v>
      </c>
      <c r="D440" s="9" t="s">
        <v>150</v>
      </c>
      <c r="E440" s="9"/>
      <c r="F440" s="14">
        <f t="shared" si="140"/>
        <v>23968</v>
      </c>
      <c r="G440" s="14">
        <f>G441+G442+G443</f>
        <v>23968</v>
      </c>
      <c r="H440" s="14">
        <f>H441+H442+H443</f>
        <v>0</v>
      </c>
      <c r="I440" s="14">
        <f t="shared" si="149"/>
        <v>23862</v>
      </c>
      <c r="J440" s="14">
        <f>J441+J442+J443</f>
        <v>23862</v>
      </c>
      <c r="K440" s="14">
        <f>K441+K442+K443</f>
        <v>0</v>
      </c>
    </row>
    <row r="441" spans="1:11" ht="242.45" customHeight="1">
      <c r="A441" s="15" t="s">
        <v>17</v>
      </c>
      <c r="B441" s="9"/>
      <c r="C441" s="9" t="s">
        <v>125</v>
      </c>
      <c r="D441" s="9" t="s">
        <v>150</v>
      </c>
      <c r="E441" s="9" t="s">
        <v>11</v>
      </c>
      <c r="F441" s="14">
        <f t="shared" si="140"/>
        <v>21592</v>
      </c>
      <c r="G441" s="14">
        <v>21592</v>
      </c>
      <c r="H441" s="14"/>
      <c r="I441" s="14">
        <f t="shared" si="149"/>
        <v>21592</v>
      </c>
      <c r="J441" s="14">
        <v>21592</v>
      </c>
      <c r="K441" s="14"/>
    </row>
    <row r="442" spans="1:11" ht="110.45" customHeight="1">
      <c r="A442" s="9" t="s">
        <v>18</v>
      </c>
      <c r="B442" s="9"/>
      <c r="C442" s="9" t="s">
        <v>125</v>
      </c>
      <c r="D442" s="9" t="s">
        <v>150</v>
      </c>
      <c r="E442" s="9" t="s">
        <v>12</v>
      </c>
      <c r="F442" s="14">
        <f t="shared" si="140"/>
        <v>2369</v>
      </c>
      <c r="G442" s="14">
        <f>4869-2500</f>
        <v>2369</v>
      </c>
      <c r="H442" s="14"/>
      <c r="I442" s="14">
        <f t="shared" si="149"/>
        <v>2265</v>
      </c>
      <c r="J442" s="14">
        <f>4765-2500</f>
        <v>2265</v>
      </c>
      <c r="K442" s="14"/>
    </row>
    <row r="443" spans="1:11" ht="67.150000000000006" customHeight="1">
      <c r="A443" s="9" t="s">
        <v>15</v>
      </c>
      <c r="B443" s="9"/>
      <c r="C443" s="9" t="s">
        <v>125</v>
      </c>
      <c r="D443" s="9" t="s">
        <v>150</v>
      </c>
      <c r="E443" s="9" t="s">
        <v>14</v>
      </c>
      <c r="F443" s="14">
        <f t="shared" si="140"/>
        <v>7</v>
      </c>
      <c r="G443" s="14">
        <v>7</v>
      </c>
      <c r="H443" s="14"/>
      <c r="I443" s="14">
        <f t="shared" si="149"/>
        <v>5</v>
      </c>
      <c r="J443" s="14">
        <v>5</v>
      </c>
      <c r="K443" s="14"/>
    </row>
    <row r="444" spans="1:11" ht="67.150000000000006" customHeight="1">
      <c r="A444" s="8" t="s">
        <v>157</v>
      </c>
      <c r="B444" s="7"/>
      <c r="C444" s="7" t="s">
        <v>158</v>
      </c>
      <c r="D444" s="8"/>
      <c r="E444" s="8"/>
      <c r="F444" s="11">
        <f t="shared" ref="F444:F448" si="150">G444+H444</f>
        <v>36631</v>
      </c>
      <c r="G444" s="11">
        <f t="shared" ref="G444:K447" si="151">G445</f>
        <v>0</v>
      </c>
      <c r="H444" s="11">
        <f t="shared" si="151"/>
        <v>36631</v>
      </c>
      <c r="I444" s="11">
        <f t="shared" si="149"/>
        <v>21718</v>
      </c>
      <c r="J444" s="11">
        <f t="shared" si="151"/>
        <v>0</v>
      </c>
      <c r="K444" s="11">
        <f t="shared" si="151"/>
        <v>21718</v>
      </c>
    </row>
    <row r="445" spans="1:11" ht="57.6" customHeight="1">
      <c r="A445" s="8" t="s">
        <v>159</v>
      </c>
      <c r="B445" s="7"/>
      <c r="C445" s="7" t="s">
        <v>160</v>
      </c>
      <c r="D445" s="8"/>
      <c r="E445" s="8"/>
      <c r="F445" s="11">
        <f t="shared" si="150"/>
        <v>36631</v>
      </c>
      <c r="G445" s="11">
        <f t="shared" si="151"/>
        <v>0</v>
      </c>
      <c r="H445" s="11">
        <f t="shared" si="151"/>
        <v>36631</v>
      </c>
      <c r="I445" s="11">
        <f t="shared" si="149"/>
        <v>21718</v>
      </c>
      <c r="J445" s="11">
        <f t="shared" si="151"/>
        <v>0</v>
      </c>
      <c r="K445" s="11">
        <f t="shared" si="151"/>
        <v>21718</v>
      </c>
    </row>
    <row r="446" spans="1:11" ht="164.45" customHeight="1">
      <c r="A446" s="7" t="s">
        <v>855</v>
      </c>
      <c r="B446" s="8"/>
      <c r="C446" s="7" t="s">
        <v>160</v>
      </c>
      <c r="D446" s="8" t="s">
        <v>127</v>
      </c>
      <c r="E446" s="7"/>
      <c r="F446" s="11">
        <f t="shared" si="150"/>
        <v>36631</v>
      </c>
      <c r="G446" s="11">
        <f t="shared" si="151"/>
        <v>0</v>
      </c>
      <c r="H446" s="11">
        <f t="shared" si="151"/>
        <v>36631</v>
      </c>
      <c r="I446" s="11">
        <f t="shared" si="149"/>
        <v>21718</v>
      </c>
      <c r="J446" s="11">
        <f t="shared" si="151"/>
        <v>0</v>
      </c>
      <c r="K446" s="11">
        <f t="shared" si="151"/>
        <v>21718</v>
      </c>
    </row>
    <row r="447" spans="1:11" ht="127.9" customHeight="1">
      <c r="A447" s="7" t="s">
        <v>1000</v>
      </c>
      <c r="B447" s="8"/>
      <c r="C447" s="7" t="s">
        <v>160</v>
      </c>
      <c r="D447" s="8" t="s">
        <v>128</v>
      </c>
      <c r="E447" s="9"/>
      <c r="F447" s="11">
        <f t="shared" si="150"/>
        <v>36631</v>
      </c>
      <c r="G447" s="11">
        <f t="shared" si="151"/>
        <v>0</v>
      </c>
      <c r="H447" s="11">
        <f t="shared" si="151"/>
        <v>36631</v>
      </c>
      <c r="I447" s="11">
        <f t="shared" si="149"/>
        <v>21718</v>
      </c>
      <c r="J447" s="11">
        <f t="shared" si="151"/>
        <v>0</v>
      </c>
      <c r="K447" s="11">
        <f t="shared" si="151"/>
        <v>21718</v>
      </c>
    </row>
    <row r="448" spans="1:11" ht="344.25" customHeight="1">
      <c r="A448" s="54" t="s">
        <v>161</v>
      </c>
      <c r="B448" s="8"/>
      <c r="C448" s="7" t="s">
        <v>160</v>
      </c>
      <c r="D448" s="8" t="s">
        <v>162</v>
      </c>
      <c r="E448" s="9"/>
      <c r="F448" s="11">
        <f t="shared" si="150"/>
        <v>36631</v>
      </c>
      <c r="G448" s="11">
        <f>G449</f>
        <v>0</v>
      </c>
      <c r="H448" s="11">
        <f>H449</f>
        <v>36631</v>
      </c>
      <c r="I448" s="11">
        <f t="shared" si="149"/>
        <v>21718</v>
      </c>
      <c r="J448" s="11">
        <f>J449</f>
        <v>0</v>
      </c>
      <c r="K448" s="11">
        <f>K449</f>
        <v>21718</v>
      </c>
    </row>
    <row r="449" spans="1:15" ht="194.45" customHeight="1">
      <c r="A449" s="15" t="s">
        <v>163</v>
      </c>
      <c r="B449" s="8"/>
      <c r="C449" s="15" t="s">
        <v>160</v>
      </c>
      <c r="D449" s="9" t="s">
        <v>971</v>
      </c>
      <c r="E449" s="9"/>
      <c r="F449" s="14">
        <f t="shared" ref="F449:F463" si="152">G449+H449</f>
        <v>36631</v>
      </c>
      <c r="G449" s="14">
        <f>G450</f>
        <v>0</v>
      </c>
      <c r="H449" s="14">
        <f>H450</f>
        <v>36631</v>
      </c>
      <c r="I449" s="14">
        <f t="shared" si="149"/>
        <v>21718</v>
      </c>
      <c r="J449" s="14">
        <f>J450</f>
        <v>0</v>
      </c>
      <c r="K449" s="14">
        <f>K450</f>
        <v>21718</v>
      </c>
    </row>
    <row r="450" spans="1:15" ht="101.25" customHeight="1">
      <c r="A450" s="9" t="s">
        <v>155</v>
      </c>
      <c r="B450" s="8"/>
      <c r="C450" s="15" t="s">
        <v>160</v>
      </c>
      <c r="D450" s="9" t="s">
        <v>971</v>
      </c>
      <c r="E450" s="9" t="s">
        <v>156</v>
      </c>
      <c r="F450" s="14">
        <f>G450+H450</f>
        <v>36631</v>
      </c>
      <c r="G450" s="14"/>
      <c r="H450" s="14">
        <v>36631</v>
      </c>
      <c r="I450" s="14">
        <f>J450+K450</f>
        <v>21718</v>
      </c>
      <c r="J450" s="14"/>
      <c r="K450" s="14">
        <v>21718</v>
      </c>
    </row>
    <row r="451" spans="1:15" ht="139.15" customHeight="1">
      <c r="A451" s="8" t="s">
        <v>279</v>
      </c>
      <c r="B451" s="8" t="s">
        <v>280</v>
      </c>
      <c r="C451" s="8"/>
      <c r="D451" s="8"/>
      <c r="E451" s="8"/>
      <c r="F451" s="11">
        <f t="shared" si="152"/>
        <v>45565</v>
      </c>
      <c r="G451" s="11">
        <f>G452+G465</f>
        <v>45565</v>
      </c>
      <c r="H451" s="11">
        <f>H452+H465</f>
        <v>0</v>
      </c>
      <c r="I451" s="11">
        <f>J451+K451</f>
        <v>45438</v>
      </c>
      <c r="J451" s="11">
        <f>J452+J465</f>
        <v>45438</v>
      </c>
      <c r="K451" s="11">
        <f>K452+K465</f>
        <v>0</v>
      </c>
      <c r="M451" s="16">
        <v>45438</v>
      </c>
      <c r="O451" s="16">
        <f>J451-M451</f>
        <v>0</v>
      </c>
    </row>
    <row r="452" spans="1:15" ht="64.150000000000006" customHeight="1">
      <c r="A452" s="37" t="s">
        <v>793</v>
      </c>
      <c r="B452" s="8"/>
      <c r="C452" s="8" t="s">
        <v>205</v>
      </c>
      <c r="D452" s="36"/>
      <c r="E452" s="8"/>
      <c r="F452" s="11">
        <f t="shared" si="152"/>
        <v>45558</v>
      </c>
      <c r="G452" s="11">
        <f>G453+G460</f>
        <v>45558</v>
      </c>
      <c r="H452" s="11">
        <f>H453+H460</f>
        <v>0</v>
      </c>
      <c r="I452" s="11">
        <f t="shared" si="149"/>
        <v>45431</v>
      </c>
      <c r="J452" s="11">
        <f>J453+J460</f>
        <v>45431</v>
      </c>
      <c r="K452" s="11">
        <f>K453+K460</f>
        <v>0</v>
      </c>
    </row>
    <row r="453" spans="1:15" ht="203.25" customHeight="1">
      <c r="A453" s="8" t="s">
        <v>983</v>
      </c>
      <c r="B453" s="8"/>
      <c r="C453" s="8" t="s">
        <v>276</v>
      </c>
      <c r="D453" s="8"/>
      <c r="E453" s="8"/>
      <c r="F453" s="11">
        <f t="shared" si="152"/>
        <v>42258</v>
      </c>
      <c r="G453" s="11">
        <f t="shared" ref="G453:K455" si="153">G454</f>
        <v>42258</v>
      </c>
      <c r="H453" s="11">
        <f t="shared" si="153"/>
        <v>0</v>
      </c>
      <c r="I453" s="11">
        <f t="shared" si="149"/>
        <v>42131</v>
      </c>
      <c r="J453" s="11">
        <f t="shared" si="153"/>
        <v>42131</v>
      </c>
      <c r="K453" s="11">
        <f t="shared" si="153"/>
        <v>0</v>
      </c>
    </row>
    <row r="454" spans="1:15" ht="33">
      <c r="A454" s="7" t="s">
        <v>146</v>
      </c>
      <c r="B454" s="8"/>
      <c r="C454" s="8" t="s">
        <v>276</v>
      </c>
      <c r="D454" s="8" t="s">
        <v>147</v>
      </c>
      <c r="E454" s="8"/>
      <c r="F454" s="11">
        <f t="shared" si="152"/>
        <v>42258</v>
      </c>
      <c r="G454" s="11">
        <f>G455</f>
        <v>42258</v>
      </c>
      <c r="H454" s="11">
        <f t="shared" si="153"/>
        <v>0</v>
      </c>
      <c r="I454" s="11">
        <f t="shared" si="149"/>
        <v>42131</v>
      </c>
      <c r="J454" s="11">
        <f t="shared" si="153"/>
        <v>42131</v>
      </c>
      <c r="K454" s="11">
        <f t="shared" si="153"/>
        <v>0</v>
      </c>
    </row>
    <row r="455" spans="1:15" ht="148.5" customHeight="1">
      <c r="A455" s="7" t="s">
        <v>148</v>
      </c>
      <c r="B455" s="8"/>
      <c r="C455" s="8" t="s">
        <v>276</v>
      </c>
      <c r="D455" s="8" t="s">
        <v>149</v>
      </c>
      <c r="E455" s="8"/>
      <c r="F455" s="11">
        <f t="shared" si="152"/>
        <v>42258</v>
      </c>
      <c r="G455" s="11">
        <f t="shared" si="153"/>
        <v>42258</v>
      </c>
      <c r="H455" s="11">
        <f t="shared" si="153"/>
        <v>0</v>
      </c>
      <c r="I455" s="11">
        <f t="shared" si="149"/>
        <v>42131</v>
      </c>
      <c r="J455" s="11">
        <f t="shared" si="153"/>
        <v>42131</v>
      </c>
      <c r="K455" s="11">
        <f t="shared" si="153"/>
        <v>0</v>
      </c>
    </row>
    <row r="456" spans="1:15" ht="118.5" customHeight="1">
      <c r="A456" s="9" t="s">
        <v>69</v>
      </c>
      <c r="B456" s="9"/>
      <c r="C456" s="9" t="s">
        <v>276</v>
      </c>
      <c r="D456" s="9" t="s">
        <v>150</v>
      </c>
      <c r="E456" s="9"/>
      <c r="F456" s="14">
        <f t="shared" si="152"/>
        <v>42258</v>
      </c>
      <c r="G456" s="14">
        <f>G457+G458+G459</f>
        <v>42258</v>
      </c>
      <c r="H456" s="14">
        <f>H457+H458+H459</f>
        <v>0</v>
      </c>
      <c r="I456" s="14">
        <f t="shared" si="149"/>
        <v>42131</v>
      </c>
      <c r="J456" s="14">
        <f>J457+J458+J459</f>
        <v>42131</v>
      </c>
      <c r="K456" s="14">
        <f>K457+K458+K459</f>
        <v>0</v>
      </c>
    </row>
    <row r="457" spans="1:15" ht="228.75" customHeight="1">
      <c r="A457" s="15" t="s">
        <v>17</v>
      </c>
      <c r="B457" s="9"/>
      <c r="C457" s="9" t="s">
        <v>276</v>
      </c>
      <c r="D457" s="9" t="s">
        <v>150</v>
      </c>
      <c r="E457" s="9" t="s">
        <v>11</v>
      </c>
      <c r="F457" s="14">
        <f t="shared" si="152"/>
        <v>31530</v>
      </c>
      <c r="G457" s="14">
        <f>31530</f>
        <v>31530</v>
      </c>
      <c r="H457" s="14"/>
      <c r="I457" s="14">
        <f t="shared" si="149"/>
        <v>32788</v>
      </c>
      <c r="J457" s="14">
        <v>32788</v>
      </c>
      <c r="K457" s="14"/>
    </row>
    <row r="458" spans="1:15" ht="95.25" customHeight="1">
      <c r="A458" s="9" t="s">
        <v>18</v>
      </c>
      <c r="B458" s="9"/>
      <c r="C458" s="9" t="s">
        <v>276</v>
      </c>
      <c r="D458" s="9" t="s">
        <v>150</v>
      </c>
      <c r="E458" s="9" t="s">
        <v>12</v>
      </c>
      <c r="F458" s="14">
        <f t="shared" si="152"/>
        <v>10698</v>
      </c>
      <c r="G458" s="14">
        <f>10689+9</f>
        <v>10698</v>
      </c>
      <c r="H458" s="14"/>
      <c r="I458" s="14">
        <f t="shared" si="149"/>
        <v>9313</v>
      </c>
      <c r="J458" s="14">
        <f>10571-1258</f>
        <v>9313</v>
      </c>
      <c r="K458" s="14"/>
    </row>
    <row r="459" spans="1:15" ht="57.75" customHeight="1">
      <c r="A459" s="9" t="s">
        <v>15</v>
      </c>
      <c r="B459" s="9"/>
      <c r="C459" s="9" t="s">
        <v>276</v>
      </c>
      <c r="D459" s="9" t="s">
        <v>150</v>
      </c>
      <c r="E459" s="9" t="s">
        <v>14</v>
      </c>
      <c r="F459" s="14">
        <f t="shared" si="152"/>
        <v>30</v>
      </c>
      <c r="G459" s="14">
        <v>30</v>
      </c>
      <c r="H459" s="14"/>
      <c r="I459" s="14">
        <f t="shared" si="149"/>
        <v>30</v>
      </c>
      <c r="J459" s="14">
        <v>30</v>
      </c>
      <c r="K459" s="14"/>
    </row>
    <row r="460" spans="1:15" ht="51.75" customHeight="1">
      <c r="A460" s="8" t="s">
        <v>281</v>
      </c>
      <c r="B460" s="8"/>
      <c r="C460" s="8" t="s">
        <v>282</v>
      </c>
      <c r="D460" s="8"/>
      <c r="E460" s="8"/>
      <c r="F460" s="11">
        <f t="shared" si="152"/>
        <v>3300</v>
      </c>
      <c r="G460" s="11">
        <f t="shared" ref="G460:K463" si="154">G461</f>
        <v>3300</v>
      </c>
      <c r="H460" s="11">
        <f t="shared" si="154"/>
        <v>0</v>
      </c>
      <c r="I460" s="11">
        <f t="shared" si="149"/>
        <v>3300</v>
      </c>
      <c r="J460" s="11">
        <f t="shared" si="154"/>
        <v>3300</v>
      </c>
      <c r="K460" s="11">
        <f t="shared" si="154"/>
        <v>0</v>
      </c>
    </row>
    <row r="461" spans="1:15" ht="33">
      <c r="A461" s="7" t="s">
        <v>146</v>
      </c>
      <c r="B461" s="8"/>
      <c r="C461" s="8" t="s">
        <v>282</v>
      </c>
      <c r="D461" s="8" t="s">
        <v>147</v>
      </c>
      <c r="E461" s="8"/>
      <c r="F461" s="11">
        <f t="shared" si="152"/>
        <v>3300</v>
      </c>
      <c r="G461" s="11">
        <f t="shared" si="154"/>
        <v>3300</v>
      </c>
      <c r="H461" s="11">
        <f t="shared" si="154"/>
        <v>0</v>
      </c>
      <c r="I461" s="11">
        <f t="shared" si="149"/>
        <v>3300</v>
      </c>
      <c r="J461" s="11">
        <f t="shared" si="154"/>
        <v>3300</v>
      </c>
      <c r="K461" s="11">
        <f t="shared" si="154"/>
        <v>0</v>
      </c>
    </row>
    <row r="462" spans="1:15" ht="162.75" customHeight="1">
      <c r="A462" s="7" t="s">
        <v>148</v>
      </c>
      <c r="B462" s="8"/>
      <c r="C462" s="8" t="s">
        <v>282</v>
      </c>
      <c r="D462" s="8" t="s">
        <v>149</v>
      </c>
      <c r="E462" s="8"/>
      <c r="F462" s="11">
        <f t="shared" si="152"/>
        <v>3300</v>
      </c>
      <c r="G462" s="11">
        <f t="shared" si="154"/>
        <v>3300</v>
      </c>
      <c r="H462" s="11">
        <f t="shared" si="154"/>
        <v>0</v>
      </c>
      <c r="I462" s="11">
        <f t="shared" si="149"/>
        <v>3300</v>
      </c>
      <c r="J462" s="11">
        <f t="shared" si="154"/>
        <v>3300</v>
      </c>
      <c r="K462" s="11">
        <f t="shared" si="154"/>
        <v>0</v>
      </c>
    </row>
    <row r="463" spans="1:15" ht="75.75" customHeight="1">
      <c r="A463" s="9" t="s">
        <v>283</v>
      </c>
      <c r="B463" s="9"/>
      <c r="C463" s="9" t="s">
        <v>282</v>
      </c>
      <c r="D463" s="9" t="s">
        <v>284</v>
      </c>
      <c r="E463" s="9"/>
      <c r="F463" s="14">
        <f t="shared" si="152"/>
        <v>3300</v>
      </c>
      <c r="G463" s="14">
        <f t="shared" si="154"/>
        <v>3300</v>
      </c>
      <c r="H463" s="14">
        <f t="shared" si="154"/>
        <v>0</v>
      </c>
      <c r="I463" s="14">
        <f t="shared" si="149"/>
        <v>3300</v>
      </c>
      <c r="J463" s="14">
        <f t="shared" si="154"/>
        <v>3300</v>
      </c>
      <c r="K463" s="14">
        <f t="shared" si="154"/>
        <v>0</v>
      </c>
    </row>
    <row r="464" spans="1:15" ht="57.75" customHeight="1">
      <c r="A464" s="9" t="s">
        <v>15</v>
      </c>
      <c r="B464" s="9"/>
      <c r="C464" s="9" t="s">
        <v>282</v>
      </c>
      <c r="D464" s="9" t="s">
        <v>284</v>
      </c>
      <c r="E464" s="9" t="s">
        <v>14</v>
      </c>
      <c r="F464" s="14">
        <f>G464+H464</f>
        <v>3300</v>
      </c>
      <c r="G464" s="14">
        <v>3300</v>
      </c>
      <c r="H464" s="14"/>
      <c r="I464" s="14">
        <f>J464+K464</f>
        <v>3300</v>
      </c>
      <c r="J464" s="14">
        <v>3300</v>
      </c>
      <c r="K464" s="14"/>
    </row>
    <row r="465" spans="1:13" ht="95.45" customHeight="1">
      <c r="A465" s="8" t="s">
        <v>254</v>
      </c>
      <c r="B465" s="8"/>
      <c r="C465" s="8" t="s">
        <v>255</v>
      </c>
      <c r="D465" s="8"/>
      <c r="E465" s="8"/>
      <c r="F465" s="11">
        <f t="shared" ref="F465:F469" si="155">G465+H465</f>
        <v>7</v>
      </c>
      <c r="G465" s="11">
        <f t="shared" ref="G465:K469" si="156">G466</f>
        <v>7</v>
      </c>
      <c r="H465" s="11">
        <f t="shared" si="156"/>
        <v>0</v>
      </c>
      <c r="I465" s="11">
        <f t="shared" si="149"/>
        <v>7</v>
      </c>
      <c r="J465" s="11">
        <f t="shared" si="156"/>
        <v>7</v>
      </c>
      <c r="K465" s="11">
        <f t="shared" si="156"/>
        <v>0</v>
      </c>
    </row>
    <row r="466" spans="1:13" ht="104.45" customHeight="1">
      <c r="A466" s="8" t="s">
        <v>256</v>
      </c>
      <c r="B466" s="8"/>
      <c r="C466" s="8" t="s">
        <v>257</v>
      </c>
      <c r="D466" s="8"/>
      <c r="E466" s="8"/>
      <c r="F466" s="11">
        <f t="shared" si="155"/>
        <v>7</v>
      </c>
      <c r="G466" s="11">
        <f t="shared" si="156"/>
        <v>7</v>
      </c>
      <c r="H466" s="11">
        <f t="shared" si="156"/>
        <v>0</v>
      </c>
      <c r="I466" s="11">
        <f t="shared" si="149"/>
        <v>7</v>
      </c>
      <c r="J466" s="11">
        <f t="shared" si="156"/>
        <v>7</v>
      </c>
      <c r="K466" s="11">
        <f t="shared" si="156"/>
        <v>0</v>
      </c>
    </row>
    <row r="467" spans="1:13" ht="53.45" customHeight="1">
      <c r="A467" s="7" t="s">
        <v>146</v>
      </c>
      <c r="B467" s="8"/>
      <c r="C467" s="8" t="s">
        <v>257</v>
      </c>
      <c r="D467" s="8" t="s">
        <v>147</v>
      </c>
      <c r="E467" s="8"/>
      <c r="F467" s="11">
        <f t="shared" si="155"/>
        <v>7</v>
      </c>
      <c r="G467" s="11">
        <f t="shared" si="156"/>
        <v>7</v>
      </c>
      <c r="H467" s="11">
        <f t="shared" si="156"/>
        <v>0</v>
      </c>
      <c r="I467" s="11">
        <f t="shared" si="149"/>
        <v>7</v>
      </c>
      <c r="J467" s="11">
        <f t="shared" si="156"/>
        <v>7</v>
      </c>
      <c r="K467" s="11">
        <f t="shared" si="156"/>
        <v>0</v>
      </c>
    </row>
    <row r="468" spans="1:13" ht="157.5" customHeight="1">
      <c r="A468" s="7" t="s">
        <v>148</v>
      </c>
      <c r="B468" s="8"/>
      <c r="C468" s="8" t="s">
        <v>257</v>
      </c>
      <c r="D468" s="8" t="s">
        <v>149</v>
      </c>
      <c r="E468" s="8"/>
      <c r="F468" s="11">
        <f t="shared" si="155"/>
        <v>7</v>
      </c>
      <c r="G468" s="11">
        <f t="shared" si="156"/>
        <v>7</v>
      </c>
      <c r="H468" s="11">
        <f t="shared" si="156"/>
        <v>0</v>
      </c>
      <c r="I468" s="11">
        <f t="shared" si="149"/>
        <v>7</v>
      </c>
      <c r="J468" s="11">
        <f t="shared" si="156"/>
        <v>7</v>
      </c>
      <c r="K468" s="11">
        <f t="shared" si="156"/>
        <v>0</v>
      </c>
    </row>
    <row r="469" spans="1:13" ht="69" customHeight="1">
      <c r="A469" s="15" t="s">
        <v>258</v>
      </c>
      <c r="B469" s="9"/>
      <c r="C469" s="9" t="s">
        <v>257</v>
      </c>
      <c r="D469" s="9" t="s">
        <v>259</v>
      </c>
      <c r="E469" s="9"/>
      <c r="F469" s="14">
        <f t="shared" si="155"/>
        <v>7</v>
      </c>
      <c r="G469" s="14">
        <f t="shared" si="156"/>
        <v>7</v>
      </c>
      <c r="H469" s="14">
        <f t="shared" si="156"/>
        <v>0</v>
      </c>
      <c r="I469" s="14">
        <f t="shared" si="149"/>
        <v>7</v>
      </c>
      <c r="J469" s="14">
        <f t="shared" si="156"/>
        <v>7</v>
      </c>
      <c r="K469" s="14">
        <f t="shared" si="156"/>
        <v>0</v>
      </c>
    </row>
    <row r="470" spans="1:13" ht="87" customHeight="1">
      <c r="A470" s="9" t="s">
        <v>260</v>
      </c>
      <c r="B470" s="9"/>
      <c r="C470" s="9" t="s">
        <v>257</v>
      </c>
      <c r="D470" s="9" t="s">
        <v>259</v>
      </c>
      <c r="E470" s="9" t="s">
        <v>261</v>
      </c>
      <c r="F470" s="14">
        <f>G470+H470</f>
        <v>7</v>
      </c>
      <c r="G470" s="14">
        <v>7</v>
      </c>
      <c r="H470" s="14"/>
      <c r="I470" s="14">
        <f>J470+K470</f>
        <v>7</v>
      </c>
      <c r="J470" s="14">
        <v>7</v>
      </c>
      <c r="K470" s="14"/>
    </row>
    <row r="471" spans="1:13" ht="117" customHeight="1">
      <c r="A471" s="20" t="s">
        <v>350</v>
      </c>
      <c r="B471" s="8" t="s">
        <v>351</v>
      </c>
      <c r="C471" s="8"/>
      <c r="D471" s="8"/>
      <c r="E471" s="8"/>
      <c r="F471" s="11">
        <f t="shared" ref="F471:F484" si="157">G471+H471</f>
        <v>4435085</v>
      </c>
      <c r="G471" s="11">
        <f>G472+G609</f>
        <v>1328022</v>
      </c>
      <c r="H471" s="11">
        <f>H472+H609</f>
        <v>3107063</v>
      </c>
      <c r="I471" s="11">
        <f t="shared" ref="I471:I523" si="158">J471+K471</f>
        <v>4779171</v>
      </c>
      <c r="J471" s="11">
        <f>J472+J609</f>
        <v>1275777</v>
      </c>
      <c r="K471" s="11">
        <f>K472+K609</f>
        <v>3503394</v>
      </c>
      <c r="L471" s="10">
        <f>1344194+624</f>
        <v>1344818</v>
      </c>
      <c r="M471" s="10">
        <f>-52017+624+1343772</f>
        <v>1292379</v>
      </c>
    </row>
    <row r="472" spans="1:13" ht="51.75" customHeight="1">
      <c r="A472" s="20" t="s">
        <v>20</v>
      </c>
      <c r="B472" s="8"/>
      <c r="C472" s="8" t="s">
        <v>21</v>
      </c>
      <c r="D472" s="8"/>
      <c r="E472" s="8"/>
      <c r="F472" s="11">
        <f t="shared" si="157"/>
        <v>4298996</v>
      </c>
      <c r="G472" s="11">
        <f>G473+G495+G545+G562+G581+G525</f>
        <v>1323658</v>
      </c>
      <c r="H472" s="11">
        <f>H473+H495+H545+H562+H581+H525</f>
        <v>2975338</v>
      </c>
      <c r="I472" s="11">
        <f t="shared" si="158"/>
        <v>4640270</v>
      </c>
      <c r="J472" s="11">
        <f>J473+J495+J545+J562+J581+J525</f>
        <v>1271413</v>
      </c>
      <c r="K472" s="11">
        <f>K473+K495+K545+K562+K581+K525</f>
        <v>3368857</v>
      </c>
    </row>
    <row r="473" spans="1:13" ht="51.75" customHeight="1">
      <c r="A473" s="20" t="s">
        <v>333</v>
      </c>
      <c r="B473" s="8"/>
      <c r="C473" s="8" t="s">
        <v>334</v>
      </c>
      <c r="D473" s="8"/>
      <c r="E473" s="8"/>
      <c r="F473" s="11">
        <f t="shared" si="157"/>
        <v>1588226</v>
      </c>
      <c r="G473" s="11">
        <f>G474+G479+G490</f>
        <v>595954</v>
      </c>
      <c r="H473" s="11">
        <f>H474+H479+H490</f>
        <v>992272</v>
      </c>
      <c r="I473" s="11">
        <f t="shared" si="158"/>
        <v>1961094</v>
      </c>
      <c r="J473" s="11">
        <f>J474+J479+J490</f>
        <v>588293</v>
      </c>
      <c r="K473" s="11">
        <f>K474+K479+K490</f>
        <v>1372801</v>
      </c>
    </row>
    <row r="474" spans="1:13" ht="184.9" customHeight="1">
      <c r="A474" s="20" t="s">
        <v>857</v>
      </c>
      <c r="B474" s="8"/>
      <c r="C474" s="8" t="s">
        <v>334</v>
      </c>
      <c r="D474" s="8" t="s">
        <v>76</v>
      </c>
      <c r="E474" s="8"/>
      <c r="F474" s="11">
        <f t="shared" si="157"/>
        <v>169</v>
      </c>
      <c r="G474" s="11">
        <f t="shared" ref="G474:K477" si="159">G475</f>
        <v>169</v>
      </c>
      <c r="H474" s="11">
        <f t="shared" si="159"/>
        <v>0</v>
      </c>
      <c r="I474" s="11">
        <f t="shared" si="158"/>
        <v>169</v>
      </c>
      <c r="J474" s="11">
        <f t="shared" si="159"/>
        <v>169</v>
      </c>
      <c r="K474" s="11">
        <f t="shared" si="159"/>
        <v>0</v>
      </c>
    </row>
    <row r="475" spans="1:13" ht="198.6" customHeight="1">
      <c r="A475" s="20" t="s">
        <v>888</v>
      </c>
      <c r="B475" s="8"/>
      <c r="C475" s="8" t="s">
        <v>334</v>
      </c>
      <c r="D475" s="8" t="s">
        <v>126</v>
      </c>
      <c r="E475" s="8"/>
      <c r="F475" s="11">
        <f t="shared" si="157"/>
        <v>169</v>
      </c>
      <c r="G475" s="11">
        <f t="shared" si="159"/>
        <v>169</v>
      </c>
      <c r="H475" s="11">
        <f t="shared" si="159"/>
        <v>0</v>
      </c>
      <c r="I475" s="11">
        <f t="shared" si="158"/>
        <v>169</v>
      </c>
      <c r="J475" s="11">
        <f t="shared" si="159"/>
        <v>169</v>
      </c>
      <c r="K475" s="11">
        <f t="shared" si="159"/>
        <v>0</v>
      </c>
    </row>
    <row r="476" spans="1:13" ht="237" customHeight="1">
      <c r="A476" s="37" t="s">
        <v>815</v>
      </c>
      <c r="B476" s="8"/>
      <c r="C476" s="8" t="s">
        <v>334</v>
      </c>
      <c r="D476" s="8" t="s">
        <v>352</v>
      </c>
      <c r="E476" s="8"/>
      <c r="F476" s="11">
        <f t="shared" si="157"/>
        <v>169</v>
      </c>
      <c r="G476" s="11">
        <f t="shared" si="159"/>
        <v>169</v>
      </c>
      <c r="H476" s="11">
        <f t="shared" si="159"/>
        <v>0</v>
      </c>
      <c r="I476" s="11">
        <f t="shared" si="158"/>
        <v>169</v>
      </c>
      <c r="J476" s="11">
        <f t="shared" si="159"/>
        <v>169</v>
      </c>
      <c r="K476" s="11">
        <f t="shared" si="159"/>
        <v>0</v>
      </c>
    </row>
    <row r="477" spans="1:13" ht="29.45" customHeight="1">
      <c r="A477" s="17" t="s">
        <v>57</v>
      </c>
      <c r="B477" s="9"/>
      <c r="C477" s="9" t="s">
        <v>334</v>
      </c>
      <c r="D477" s="9" t="s">
        <v>353</v>
      </c>
      <c r="E477" s="9"/>
      <c r="F477" s="14">
        <f t="shared" si="157"/>
        <v>169</v>
      </c>
      <c r="G477" s="14">
        <f t="shared" si="159"/>
        <v>169</v>
      </c>
      <c r="H477" s="14">
        <f t="shared" si="159"/>
        <v>0</v>
      </c>
      <c r="I477" s="14">
        <f t="shared" si="158"/>
        <v>169</v>
      </c>
      <c r="J477" s="14">
        <f t="shared" si="159"/>
        <v>169</v>
      </c>
      <c r="K477" s="14">
        <f t="shared" si="159"/>
        <v>0</v>
      </c>
    </row>
    <row r="478" spans="1:13" ht="167.25" customHeight="1">
      <c r="A478" s="9" t="s">
        <v>16</v>
      </c>
      <c r="B478" s="9"/>
      <c r="C478" s="9" t="s">
        <v>334</v>
      </c>
      <c r="D478" s="9" t="s">
        <v>353</v>
      </c>
      <c r="E478" s="9" t="s">
        <v>13</v>
      </c>
      <c r="F478" s="14">
        <f>G478+H478</f>
        <v>169</v>
      </c>
      <c r="G478" s="14">
        <v>169</v>
      </c>
      <c r="H478" s="14"/>
      <c r="I478" s="14">
        <f>J478+K478</f>
        <v>169</v>
      </c>
      <c r="J478" s="14">
        <v>169</v>
      </c>
      <c r="K478" s="14"/>
    </row>
    <row r="479" spans="1:13" ht="132" customHeight="1">
      <c r="A479" s="20" t="s">
        <v>844</v>
      </c>
      <c r="B479" s="8"/>
      <c r="C479" s="8" t="s">
        <v>334</v>
      </c>
      <c r="D479" s="8" t="s">
        <v>31</v>
      </c>
      <c r="E479" s="8"/>
      <c r="F479" s="11">
        <f t="shared" si="157"/>
        <v>1586320</v>
      </c>
      <c r="G479" s="11">
        <f>G480</f>
        <v>594048</v>
      </c>
      <c r="H479" s="11">
        <f>H480</f>
        <v>992272</v>
      </c>
      <c r="I479" s="11">
        <f t="shared" si="158"/>
        <v>1959188</v>
      </c>
      <c r="J479" s="11">
        <f>J480</f>
        <v>586387</v>
      </c>
      <c r="K479" s="11">
        <f>K480</f>
        <v>1372801</v>
      </c>
    </row>
    <row r="480" spans="1:13" ht="94.15" customHeight="1">
      <c r="A480" s="20" t="s">
        <v>335</v>
      </c>
      <c r="B480" s="8"/>
      <c r="C480" s="8" t="s">
        <v>334</v>
      </c>
      <c r="D480" s="8" t="s">
        <v>336</v>
      </c>
      <c r="E480" s="8"/>
      <c r="F480" s="11">
        <f t="shared" si="157"/>
        <v>1586320</v>
      </c>
      <c r="G480" s="11">
        <f>G481+G484+G487</f>
        <v>594048</v>
      </c>
      <c r="H480" s="11">
        <f>H481+H484+H487</f>
        <v>992272</v>
      </c>
      <c r="I480" s="11">
        <f t="shared" si="158"/>
        <v>1959188</v>
      </c>
      <c r="J480" s="11">
        <f>J481+J484+J487</f>
        <v>586387</v>
      </c>
      <c r="K480" s="11">
        <f>K481+K484+K487</f>
        <v>1372801</v>
      </c>
    </row>
    <row r="481" spans="1:11" ht="298.14999999999998" customHeight="1">
      <c r="A481" s="20" t="s">
        <v>354</v>
      </c>
      <c r="B481" s="8"/>
      <c r="C481" s="8" t="s">
        <v>334</v>
      </c>
      <c r="D481" s="8" t="s">
        <v>355</v>
      </c>
      <c r="E481" s="8"/>
      <c r="F481" s="11">
        <f t="shared" si="157"/>
        <v>992272</v>
      </c>
      <c r="G481" s="11">
        <f>G482</f>
        <v>0</v>
      </c>
      <c r="H481" s="11">
        <f>H482</f>
        <v>992272</v>
      </c>
      <c r="I481" s="11">
        <f t="shared" si="158"/>
        <v>1372801</v>
      </c>
      <c r="J481" s="11">
        <f>J482</f>
        <v>0</v>
      </c>
      <c r="K481" s="11">
        <f>K482</f>
        <v>1372801</v>
      </c>
    </row>
    <row r="482" spans="1:11" ht="259.5" customHeight="1">
      <c r="A482" s="38" t="s">
        <v>356</v>
      </c>
      <c r="B482" s="9"/>
      <c r="C482" s="9" t="s">
        <v>334</v>
      </c>
      <c r="D482" s="9" t="s">
        <v>357</v>
      </c>
      <c r="E482" s="9"/>
      <c r="F482" s="14">
        <f t="shared" si="157"/>
        <v>992272</v>
      </c>
      <c r="G482" s="14">
        <f>G483</f>
        <v>0</v>
      </c>
      <c r="H482" s="14">
        <f>H483</f>
        <v>992272</v>
      </c>
      <c r="I482" s="14">
        <f t="shared" si="158"/>
        <v>1372801</v>
      </c>
      <c r="J482" s="14">
        <f>J483</f>
        <v>0</v>
      </c>
      <c r="K482" s="14">
        <f>K483</f>
        <v>1372801</v>
      </c>
    </row>
    <row r="483" spans="1:11" ht="174" customHeight="1">
      <c r="A483" s="9" t="s">
        <v>16</v>
      </c>
      <c r="B483" s="9"/>
      <c r="C483" s="9" t="s">
        <v>334</v>
      </c>
      <c r="D483" s="9" t="s">
        <v>357</v>
      </c>
      <c r="E483" s="9" t="s">
        <v>13</v>
      </c>
      <c r="F483" s="14">
        <f>G483+H483</f>
        <v>992272</v>
      </c>
      <c r="G483" s="14"/>
      <c r="H483" s="14">
        <v>992272</v>
      </c>
      <c r="I483" s="14">
        <f>J483+K483</f>
        <v>1372801</v>
      </c>
      <c r="J483" s="14"/>
      <c r="K483" s="14">
        <v>1372801</v>
      </c>
    </row>
    <row r="484" spans="1:11" ht="236.45" customHeight="1">
      <c r="A484" s="8" t="s">
        <v>816</v>
      </c>
      <c r="B484" s="39"/>
      <c r="C484" s="8" t="s">
        <v>334</v>
      </c>
      <c r="D484" s="8" t="s">
        <v>358</v>
      </c>
      <c r="E484" s="39"/>
      <c r="F484" s="11">
        <f t="shared" si="157"/>
        <v>591750</v>
      </c>
      <c r="G484" s="11">
        <f>G485</f>
        <v>591750</v>
      </c>
      <c r="H484" s="11">
        <f>H485</f>
        <v>0</v>
      </c>
      <c r="I484" s="11">
        <f t="shared" si="158"/>
        <v>584089</v>
      </c>
      <c r="J484" s="11">
        <f>J485</f>
        <v>584089</v>
      </c>
      <c r="K484" s="11">
        <f>K485</f>
        <v>0</v>
      </c>
    </row>
    <row r="485" spans="1:11" ht="134.44999999999999" customHeight="1">
      <c r="A485" s="38" t="s">
        <v>34</v>
      </c>
      <c r="B485" s="9"/>
      <c r="C485" s="9" t="s">
        <v>334</v>
      </c>
      <c r="D485" s="9" t="s">
        <v>359</v>
      </c>
      <c r="E485" s="9"/>
      <c r="F485" s="14">
        <f t="shared" ref="F485:F534" si="160">G485+H485</f>
        <v>591750</v>
      </c>
      <c r="G485" s="14">
        <f>G486</f>
        <v>591750</v>
      </c>
      <c r="H485" s="14">
        <f>H486</f>
        <v>0</v>
      </c>
      <c r="I485" s="14">
        <f t="shared" si="158"/>
        <v>584089</v>
      </c>
      <c r="J485" s="14">
        <f>J486</f>
        <v>584089</v>
      </c>
      <c r="K485" s="14">
        <f>K486</f>
        <v>0</v>
      </c>
    </row>
    <row r="486" spans="1:11" ht="168.75" customHeight="1">
      <c r="A486" s="9" t="s">
        <v>16</v>
      </c>
      <c r="B486" s="9"/>
      <c r="C486" s="9" t="s">
        <v>334</v>
      </c>
      <c r="D486" s="9" t="s">
        <v>359</v>
      </c>
      <c r="E486" s="9" t="s">
        <v>13</v>
      </c>
      <c r="F486" s="14">
        <f>G486+H486</f>
        <v>591750</v>
      </c>
      <c r="G486" s="14">
        <f>608700-154-16796</f>
        <v>591750</v>
      </c>
      <c r="H486" s="14"/>
      <c r="I486" s="14">
        <f>J486+K486</f>
        <v>584089</v>
      </c>
      <c r="J486" s="14">
        <f>600845-154-16602</f>
        <v>584089</v>
      </c>
      <c r="K486" s="14"/>
    </row>
    <row r="487" spans="1:11" ht="165" customHeight="1">
      <c r="A487" s="8" t="s">
        <v>360</v>
      </c>
      <c r="B487" s="39"/>
      <c r="C487" s="8" t="s">
        <v>334</v>
      </c>
      <c r="D487" s="8" t="s">
        <v>361</v>
      </c>
      <c r="E487" s="39"/>
      <c r="F487" s="11">
        <f t="shared" si="160"/>
        <v>2298</v>
      </c>
      <c r="G487" s="11">
        <f>G488</f>
        <v>2298</v>
      </c>
      <c r="H487" s="11">
        <f>H488</f>
        <v>0</v>
      </c>
      <c r="I487" s="11">
        <f t="shared" si="158"/>
        <v>2298</v>
      </c>
      <c r="J487" s="11">
        <f>J488</f>
        <v>2298</v>
      </c>
      <c r="K487" s="11">
        <f>K488</f>
        <v>0</v>
      </c>
    </row>
    <row r="488" spans="1:11" ht="111" customHeight="1">
      <c r="A488" s="17" t="s">
        <v>362</v>
      </c>
      <c r="B488" s="9"/>
      <c r="C488" s="9" t="s">
        <v>334</v>
      </c>
      <c r="D488" s="9" t="s">
        <v>809</v>
      </c>
      <c r="E488" s="9"/>
      <c r="F488" s="14">
        <f t="shared" si="160"/>
        <v>2298</v>
      </c>
      <c r="G488" s="14">
        <f>G489</f>
        <v>2298</v>
      </c>
      <c r="H488" s="14">
        <f>H489</f>
        <v>0</v>
      </c>
      <c r="I488" s="14">
        <f t="shared" si="158"/>
        <v>2298</v>
      </c>
      <c r="J488" s="14">
        <f>J489</f>
        <v>2298</v>
      </c>
      <c r="K488" s="14">
        <f>K489</f>
        <v>0</v>
      </c>
    </row>
    <row r="489" spans="1:11" ht="96.75" customHeight="1">
      <c r="A489" s="17" t="s">
        <v>22</v>
      </c>
      <c r="B489" s="9"/>
      <c r="C489" s="9" t="s">
        <v>334</v>
      </c>
      <c r="D489" s="9" t="s">
        <v>809</v>
      </c>
      <c r="E489" s="9" t="s">
        <v>23</v>
      </c>
      <c r="F489" s="14">
        <f>G489+H489</f>
        <v>2298</v>
      </c>
      <c r="G489" s="14">
        <v>2298</v>
      </c>
      <c r="H489" s="14"/>
      <c r="I489" s="14">
        <f>J489+K489</f>
        <v>2298</v>
      </c>
      <c r="J489" s="14">
        <v>2298</v>
      </c>
      <c r="K489" s="14"/>
    </row>
    <row r="490" spans="1:11" ht="151.5" customHeight="1">
      <c r="A490" s="20" t="s">
        <v>856</v>
      </c>
      <c r="B490" s="8"/>
      <c r="C490" s="8" t="s">
        <v>334</v>
      </c>
      <c r="D490" s="8" t="s">
        <v>242</v>
      </c>
      <c r="E490" s="8"/>
      <c r="F490" s="11">
        <f t="shared" si="160"/>
        <v>1737</v>
      </c>
      <c r="G490" s="11">
        <f t="shared" ref="G490:K493" si="161">G491</f>
        <v>1737</v>
      </c>
      <c r="H490" s="11">
        <f t="shared" si="161"/>
        <v>0</v>
      </c>
      <c r="I490" s="11">
        <f t="shared" si="158"/>
        <v>1737</v>
      </c>
      <c r="J490" s="11">
        <f t="shared" si="161"/>
        <v>1737</v>
      </c>
      <c r="K490" s="11">
        <f t="shared" si="161"/>
        <v>0</v>
      </c>
    </row>
    <row r="491" spans="1:11" ht="112.5" customHeight="1">
      <c r="A491" s="20" t="s">
        <v>338</v>
      </c>
      <c r="B491" s="8"/>
      <c r="C491" s="8" t="s">
        <v>334</v>
      </c>
      <c r="D491" s="8" t="s">
        <v>339</v>
      </c>
      <c r="E491" s="8"/>
      <c r="F491" s="11">
        <f t="shared" si="160"/>
        <v>1737</v>
      </c>
      <c r="G491" s="11">
        <f t="shared" si="161"/>
        <v>1737</v>
      </c>
      <c r="H491" s="11">
        <f t="shared" si="161"/>
        <v>0</v>
      </c>
      <c r="I491" s="11">
        <f t="shared" si="158"/>
        <v>1737</v>
      </c>
      <c r="J491" s="11">
        <f t="shared" si="161"/>
        <v>1737</v>
      </c>
      <c r="K491" s="11">
        <f t="shared" si="161"/>
        <v>0</v>
      </c>
    </row>
    <row r="492" spans="1:11" ht="93" customHeight="1">
      <c r="A492" s="20" t="s">
        <v>340</v>
      </c>
      <c r="B492" s="8"/>
      <c r="C492" s="8" t="s">
        <v>334</v>
      </c>
      <c r="D492" s="8" t="s">
        <v>341</v>
      </c>
      <c r="E492" s="8"/>
      <c r="F492" s="11">
        <f t="shared" si="160"/>
        <v>1737</v>
      </c>
      <c r="G492" s="11">
        <f t="shared" si="161"/>
        <v>1737</v>
      </c>
      <c r="H492" s="11">
        <f t="shared" si="161"/>
        <v>0</v>
      </c>
      <c r="I492" s="11">
        <f t="shared" si="158"/>
        <v>1737</v>
      </c>
      <c r="J492" s="11">
        <f t="shared" si="161"/>
        <v>1737</v>
      </c>
      <c r="K492" s="11">
        <f t="shared" si="161"/>
        <v>0</v>
      </c>
    </row>
    <row r="493" spans="1:11" ht="148.15" customHeight="1">
      <c r="A493" s="17" t="s">
        <v>34</v>
      </c>
      <c r="B493" s="9"/>
      <c r="C493" s="9" t="s">
        <v>334</v>
      </c>
      <c r="D493" s="9" t="s">
        <v>366</v>
      </c>
      <c r="E493" s="9"/>
      <c r="F493" s="14">
        <f t="shared" si="160"/>
        <v>1737</v>
      </c>
      <c r="G493" s="14">
        <f t="shared" si="161"/>
        <v>1737</v>
      </c>
      <c r="H493" s="14">
        <f t="shared" si="161"/>
        <v>0</v>
      </c>
      <c r="I493" s="14">
        <f t="shared" si="158"/>
        <v>1737</v>
      </c>
      <c r="J493" s="14">
        <f t="shared" si="161"/>
        <v>1737</v>
      </c>
      <c r="K493" s="14">
        <f t="shared" si="161"/>
        <v>0</v>
      </c>
    </row>
    <row r="494" spans="1:11" ht="171" customHeight="1">
      <c r="A494" s="9" t="s">
        <v>16</v>
      </c>
      <c r="B494" s="9"/>
      <c r="C494" s="9" t="s">
        <v>334</v>
      </c>
      <c r="D494" s="9" t="s">
        <v>366</v>
      </c>
      <c r="E494" s="9" t="s">
        <v>13</v>
      </c>
      <c r="F494" s="14">
        <f>G494+H494</f>
        <v>1737</v>
      </c>
      <c r="G494" s="14">
        <v>1737</v>
      </c>
      <c r="H494" s="14"/>
      <c r="I494" s="14">
        <f>J494+K494</f>
        <v>1737</v>
      </c>
      <c r="J494" s="14">
        <v>1737</v>
      </c>
      <c r="K494" s="14"/>
    </row>
    <row r="495" spans="1:11" ht="51.75" customHeight="1">
      <c r="A495" s="20" t="s">
        <v>2</v>
      </c>
      <c r="B495" s="8"/>
      <c r="C495" s="8" t="s">
        <v>1</v>
      </c>
      <c r="D495" s="8"/>
      <c r="E495" s="8"/>
      <c r="F495" s="11">
        <f t="shared" si="160"/>
        <v>2367631</v>
      </c>
      <c r="G495" s="11">
        <f>G496+G501+G520</f>
        <v>388841</v>
      </c>
      <c r="H495" s="11">
        <f>H496+H501+H520</f>
        <v>1978790</v>
      </c>
      <c r="I495" s="11">
        <f t="shared" si="158"/>
        <v>2379169</v>
      </c>
      <c r="J495" s="11">
        <f>J496+J501+J520</f>
        <v>387560</v>
      </c>
      <c r="K495" s="11">
        <f>K496+K501+K520</f>
        <v>1991609</v>
      </c>
    </row>
    <row r="496" spans="1:11" ht="175.9" customHeight="1">
      <c r="A496" s="20" t="s">
        <v>857</v>
      </c>
      <c r="B496" s="8"/>
      <c r="C496" s="8" t="s">
        <v>1</v>
      </c>
      <c r="D496" s="8" t="s">
        <v>76</v>
      </c>
      <c r="E496" s="8"/>
      <c r="F496" s="11">
        <f t="shared" si="160"/>
        <v>196</v>
      </c>
      <c r="G496" s="11">
        <f t="shared" ref="G496:K499" si="162">G497</f>
        <v>196</v>
      </c>
      <c r="H496" s="11">
        <f t="shared" si="162"/>
        <v>0</v>
      </c>
      <c r="I496" s="11">
        <f t="shared" si="158"/>
        <v>196</v>
      </c>
      <c r="J496" s="11">
        <f t="shared" si="162"/>
        <v>196</v>
      </c>
      <c r="K496" s="11">
        <f t="shared" si="162"/>
        <v>0</v>
      </c>
    </row>
    <row r="497" spans="1:11" ht="211.5" customHeight="1">
      <c r="A497" s="20" t="s">
        <v>888</v>
      </c>
      <c r="B497" s="8"/>
      <c r="C497" s="8" t="s">
        <v>1</v>
      </c>
      <c r="D497" s="8" t="s">
        <v>126</v>
      </c>
      <c r="E497" s="8"/>
      <c r="F497" s="11">
        <f t="shared" si="160"/>
        <v>196</v>
      </c>
      <c r="G497" s="11">
        <f t="shared" si="162"/>
        <v>196</v>
      </c>
      <c r="H497" s="11">
        <f t="shared" si="162"/>
        <v>0</v>
      </c>
      <c r="I497" s="11">
        <f t="shared" si="158"/>
        <v>196</v>
      </c>
      <c r="J497" s="11">
        <f t="shared" si="162"/>
        <v>196</v>
      </c>
      <c r="K497" s="11">
        <f t="shared" si="162"/>
        <v>0</v>
      </c>
    </row>
    <row r="498" spans="1:11" ht="240.75" customHeight="1">
      <c r="A498" s="37" t="s">
        <v>815</v>
      </c>
      <c r="B498" s="8"/>
      <c r="C498" s="8" t="s">
        <v>1</v>
      </c>
      <c r="D498" s="8" t="s">
        <v>352</v>
      </c>
      <c r="E498" s="8"/>
      <c r="F498" s="11">
        <f t="shared" si="160"/>
        <v>196</v>
      </c>
      <c r="G498" s="11">
        <f t="shared" si="162"/>
        <v>196</v>
      </c>
      <c r="H498" s="11">
        <f t="shared" si="162"/>
        <v>0</v>
      </c>
      <c r="I498" s="11">
        <f t="shared" si="158"/>
        <v>196</v>
      </c>
      <c r="J498" s="11">
        <f t="shared" si="162"/>
        <v>196</v>
      </c>
      <c r="K498" s="11">
        <f t="shared" si="162"/>
        <v>0</v>
      </c>
    </row>
    <row r="499" spans="1:11" ht="34.9" customHeight="1">
      <c r="A499" s="17" t="s">
        <v>57</v>
      </c>
      <c r="B499" s="9"/>
      <c r="C499" s="9" t="s">
        <v>1</v>
      </c>
      <c r="D499" s="9" t="s">
        <v>353</v>
      </c>
      <c r="E499" s="9"/>
      <c r="F499" s="14">
        <f t="shared" si="160"/>
        <v>196</v>
      </c>
      <c r="G499" s="14">
        <f t="shared" si="162"/>
        <v>196</v>
      </c>
      <c r="H499" s="14">
        <f t="shared" si="162"/>
        <v>0</v>
      </c>
      <c r="I499" s="14">
        <f t="shared" si="158"/>
        <v>196</v>
      </c>
      <c r="J499" s="14">
        <f t="shared" si="162"/>
        <v>196</v>
      </c>
      <c r="K499" s="14">
        <f t="shared" si="162"/>
        <v>0</v>
      </c>
    </row>
    <row r="500" spans="1:11" ht="170.25" customHeight="1">
      <c r="A500" s="9" t="s">
        <v>16</v>
      </c>
      <c r="B500" s="9"/>
      <c r="C500" s="9" t="s">
        <v>1</v>
      </c>
      <c r="D500" s="9" t="s">
        <v>353</v>
      </c>
      <c r="E500" s="9" t="s">
        <v>13</v>
      </c>
      <c r="F500" s="14">
        <f>G500+H500</f>
        <v>196</v>
      </c>
      <c r="G500" s="14">
        <v>196</v>
      </c>
      <c r="H500" s="14"/>
      <c r="I500" s="14">
        <f>J500+K500</f>
        <v>196</v>
      </c>
      <c r="J500" s="14">
        <v>196</v>
      </c>
      <c r="K500" s="14"/>
    </row>
    <row r="501" spans="1:11" ht="143.25" customHeight="1">
      <c r="A501" s="20" t="s">
        <v>844</v>
      </c>
      <c r="B501" s="8"/>
      <c r="C501" s="8" t="s">
        <v>1</v>
      </c>
      <c r="D501" s="8" t="s">
        <v>31</v>
      </c>
      <c r="E501" s="8"/>
      <c r="F501" s="11">
        <f t="shared" si="160"/>
        <v>2364678</v>
      </c>
      <c r="G501" s="11">
        <f>G502</f>
        <v>385888</v>
      </c>
      <c r="H501" s="11">
        <f>H502</f>
        <v>1978790</v>
      </c>
      <c r="I501" s="11">
        <f t="shared" si="158"/>
        <v>2376216</v>
      </c>
      <c r="J501" s="11">
        <f>J502</f>
        <v>384607</v>
      </c>
      <c r="K501" s="11">
        <f>K502</f>
        <v>1991609</v>
      </c>
    </row>
    <row r="502" spans="1:11" ht="84" customHeight="1">
      <c r="A502" s="20" t="s">
        <v>367</v>
      </c>
      <c r="B502" s="8"/>
      <c r="C502" s="8" t="s">
        <v>1</v>
      </c>
      <c r="D502" s="8" t="s">
        <v>368</v>
      </c>
      <c r="E502" s="8"/>
      <c r="F502" s="11">
        <f t="shared" si="160"/>
        <v>2364678</v>
      </c>
      <c r="G502" s="11">
        <f>G503+G506+G511+G514+G517</f>
        <v>385888</v>
      </c>
      <c r="H502" s="11">
        <f>H503+H506+H511+H514+H517</f>
        <v>1978790</v>
      </c>
      <c r="I502" s="11">
        <f t="shared" si="158"/>
        <v>2376216</v>
      </c>
      <c r="J502" s="11">
        <f>J503+J506+J511+J514+J517</f>
        <v>384607</v>
      </c>
      <c r="K502" s="11">
        <f>K503+K506+K511+K514+K517</f>
        <v>1991609</v>
      </c>
    </row>
    <row r="503" spans="1:11" ht="264.60000000000002" customHeight="1">
      <c r="A503" s="37" t="s">
        <v>1003</v>
      </c>
      <c r="B503" s="8"/>
      <c r="C503" s="8" t="s">
        <v>1</v>
      </c>
      <c r="D503" s="8" t="s">
        <v>369</v>
      </c>
      <c r="E503" s="8"/>
      <c r="F503" s="11">
        <f t="shared" si="160"/>
        <v>1962115</v>
      </c>
      <c r="G503" s="11">
        <f>G504</f>
        <v>0</v>
      </c>
      <c r="H503" s="11">
        <f>H504</f>
        <v>1962115</v>
      </c>
      <c r="I503" s="11">
        <f t="shared" si="158"/>
        <v>1974934</v>
      </c>
      <c r="J503" s="11">
        <f>J504</f>
        <v>0</v>
      </c>
      <c r="K503" s="11">
        <f>K504</f>
        <v>1974934</v>
      </c>
    </row>
    <row r="504" spans="1:11" ht="96" customHeight="1">
      <c r="A504" s="17" t="s">
        <v>370</v>
      </c>
      <c r="B504" s="9"/>
      <c r="C504" s="9" t="s">
        <v>1</v>
      </c>
      <c r="D504" s="9" t="s">
        <v>371</v>
      </c>
      <c r="E504" s="9"/>
      <c r="F504" s="14">
        <f t="shared" si="160"/>
        <v>1962115</v>
      </c>
      <c r="G504" s="14">
        <f>G505</f>
        <v>0</v>
      </c>
      <c r="H504" s="14">
        <f>H505</f>
        <v>1962115</v>
      </c>
      <c r="I504" s="14">
        <f t="shared" si="158"/>
        <v>1974934</v>
      </c>
      <c r="J504" s="14">
        <f>J505</f>
        <v>0</v>
      </c>
      <c r="K504" s="14">
        <f>K505</f>
        <v>1974934</v>
      </c>
    </row>
    <row r="505" spans="1:11" ht="156" customHeight="1">
      <c r="A505" s="9" t="s">
        <v>16</v>
      </c>
      <c r="B505" s="9"/>
      <c r="C505" s="9" t="s">
        <v>1</v>
      </c>
      <c r="D505" s="9" t="s">
        <v>371</v>
      </c>
      <c r="E505" s="9" t="s">
        <v>13</v>
      </c>
      <c r="F505" s="14">
        <f>G505+H505</f>
        <v>1962115</v>
      </c>
      <c r="G505" s="14"/>
      <c r="H505" s="14">
        <v>1962115</v>
      </c>
      <c r="I505" s="14">
        <f>J505+K505</f>
        <v>1974934</v>
      </c>
      <c r="J505" s="14"/>
      <c r="K505" s="14">
        <v>1974934</v>
      </c>
    </row>
    <row r="506" spans="1:11" ht="277.14999999999998" customHeight="1">
      <c r="A506" s="36" t="s">
        <v>1023</v>
      </c>
      <c r="B506" s="8"/>
      <c r="C506" s="8" t="s">
        <v>1</v>
      </c>
      <c r="D506" s="8" t="s">
        <v>372</v>
      </c>
      <c r="E506" s="8"/>
      <c r="F506" s="11">
        <f t="shared" si="160"/>
        <v>250293</v>
      </c>
      <c r="G506" s="11">
        <f>G507+G509</f>
        <v>250293</v>
      </c>
      <c r="H506" s="11">
        <f>H507+H509</f>
        <v>0</v>
      </c>
      <c r="I506" s="11">
        <f t="shared" si="158"/>
        <v>249012</v>
      </c>
      <c r="J506" s="11">
        <f>J507+J509</f>
        <v>249012</v>
      </c>
      <c r="K506" s="11">
        <f>K507+K509</f>
        <v>0</v>
      </c>
    </row>
    <row r="507" spans="1:11" ht="132.75" customHeight="1">
      <c r="A507" s="17" t="s">
        <v>34</v>
      </c>
      <c r="B507" s="9"/>
      <c r="C507" s="9" t="s">
        <v>1</v>
      </c>
      <c r="D507" s="9" t="s">
        <v>373</v>
      </c>
      <c r="E507" s="9"/>
      <c r="F507" s="14">
        <f t="shared" si="160"/>
        <v>245893</v>
      </c>
      <c r="G507" s="14">
        <f>G508</f>
        <v>245893</v>
      </c>
      <c r="H507" s="14">
        <f>H508</f>
        <v>0</v>
      </c>
      <c r="I507" s="14">
        <f t="shared" si="158"/>
        <v>244612</v>
      </c>
      <c r="J507" s="14">
        <f>J508</f>
        <v>244612</v>
      </c>
      <c r="K507" s="14">
        <f>K508</f>
        <v>0</v>
      </c>
    </row>
    <row r="508" spans="1:11" ht="161.25" customHeight="1">
      <c r="A508" s="9" t="s">
        <v>16</v>
      </c>
      <c r="B508" s="9"/>
      <c r="C508" s="9" t="s">
        <v>1</v>
      </c>
      <c r="D508" s="9" t="s">
        <v>373</v>
      </c>
      <c r="E508" s="9" t="s">
        <v>13</v>
      </c>
      <c r="F508" s="14">
        <f>G508+H508</f>
        <v>245893</v>
      </c>
      <c r="G508" s="14">
        <v>245893</v>
      </c>
      <c r="H508" s="14"/>
      <c r="I508" s="14">
        <f>J508+K508</f>
        <v>244612</v>
      </c>
      <c r="J508" s="14">
        <v>244612</v>
      </c>
      <c r="K508" s="14"/>
    </row>
    <row r="509" spans="1:11" ht="197.25" customHeight="1">
      <c r="A509" s="15" t="s">
        <v>994</v>
      </c>
      <c r="B509" s="9"/>
      <c r="C509" s="9" t="s">
        <v>1</v>
      </c>
      <c r="D509" s="9" t="s">
        <v>374</v>
      </c>
      <c r="E509" s="9"/>
      <c r="F509" s="14">
        <f t="shared" si="160"/>
        <v>4400</v>
      </c>
      <c r="G509" s="14">
        <f>G510</f>
        <v>4400</v>
      </c>
      <c r="H509" s="14">
        <f>H510</f>
        <v>0</v>
      </c>
      <c r="I509" s="14">
        <f t="shared" si="158"/>
        <v>4400</v>
      </c>
      <c r="J509" s="14">
        <f>J510</f>
        <v>4400</v>
      </c>
      <c r="K509" s="14">
        <f>K510</f>
        <v>0</v>
      </c>
    </row>
    <row r="510" spans="1:11" ht="159" customHeight="1">
      <c r="A510" s="9" t="s">
        <v>16</v>
      </c>
      <c r="B510" s="9"/>
      <c r="C510" s="9" t="s">
        <v>1</v>
      </c>
      <c r="D510" s="9" t="s">
        <v>374</v>
      </c>
      <c r="E510" s="9" t="s">
        <v>13</v>
      </c>
      <c r="F510" s="14">
        <f>G510+H510</f>
        <v>4400</v>
      </c>
      <c r="G510" s="14">
        <v>4400</v>
      </c>
      <c r="H510" s="14"/>
      <c r="I510" s="14">
        <f>J510+K510</f>
        <v>4400</v>
      </c>
      <c r="J510" s="14">
        <v>4400</v>
      </c>
      <c r="K510" s="14"/>
    </row>
    <row r="511" spans="1:11" ht="259.5" customHeight="1">
      <c r="A511" s="8" t="s">
        <v>375</v>
      </c>
      <c r="B511" s="8"/>
      <c r="C511" s="8" t="s">
        <v>1</v>
      </c>
      <c r="D511" s="8" t="s">
        <v>376</v>
      </c>
      <c r="E511" s="8"/>
      <c r="F511" s="11">
        <f t="shared" si="160"/>
        <v>134918</v>
      </c>
      <c r="G511" s="11">
        <f>G512</f>
        <v>134918</v>
      </c>
      <c r="H511" s="11">
        <f>H512</f>
        <v>0</v>
      </c>
      <c r="I511" s="11">
        <f t="shared" si="158"/>
        <v>134918</v>
      </c>
      <c r="J511" s="11">
        <f>J512</f>
        <v>134918</v>
      </c>
      <c r="K511" s="11">
        <f>K512</f>
        <v>0</v>
      </c>
    </row>
    <row r="512" spans="1:11" ht="133.5" customHeight="1">
      <c r="A512" s="17" t="s">
        <v>34</v>
      </c>
      <c r="B512" s="9"/>
      <c r="C512" s="9" t="s">
        <v>1</v>
      </c>
      <c r="D512" s="9" t="s">
        <v>377</v>
      </c>
      <c r="E512" s="9"/>
      <c r="F512" s="14">
        <f t="shared" si="160"/>
        <v>134918</v>
      </c>
      <c r="G512" s="14">
        <f>G513</f>
        <v>134918</v>
      </c>
      <c r="H512" s="14">
        <f>H513</f>
        <v>0</v>
      </c>
      <c r="I512" s="14">
        <f t="shared" si="158"/>
        <v>134918</v>
      </c>
      <c r="J512" s="14">
        <f>J513</f>
        <v>134918</v>
      </c>
      <c r="K512" s="14">
        <f>K513</f>
        <v>0</v>
      </c>
    </row>
    <row r="513" spans="1:11" ht="129" customHeight="1">
      <c r="A513" s="9" t="s">
        <v>16</v>
      </c>
      <c r="B513" s="9"/>
      <c r="C513" s="9" t="s">
        <v>1</v>
      </c>
      <c r="D513" s="9" t="s">
        <v>377</v>
      </c>
      <c r="E513" s="9" t="s">
        <v>13</v>
      </c>
      <c r="F513" s="14">
        <f>G513+H513</f>
        <v>134918</v>
      </c>
      <c r="G513" s="14">
        <v>134918</v>
      </c>
      <c r="H513" s="14"/>
      <c r="I513" s="14">
        <f>J513+K513</f>
        <v>134918</v>
      </c>
      <c r="J513" s="14">
        <v>134918</v>
      </c>
      <c r="K513" s="14"/>
    </row>
    <row r="514" spans="1:11" ht="230.25" customHeight="1">
      <c r="A514" s="8" t="s">
        <v>378</v>
      </c>
      <c r="B514" s="8"/>
      <c r="C514" s="8" t="s">
        <v>1</v>
      </c>
      <c r="D514" s="8" t="s">
        <v>379</v>
      </c>
      <c r="E514" s="8"/>
      <c r="F514" s="11">
        <f t="shared" si="160"/>
        <v>677</v>
      </c>
      <c r="G514" s="11">
        <f>G515</f>
        <v>677</v>
      </c>
      <c r="H514" s="11">
        <f>H515</f>
        <v>0</v>
      </c>
      <c r="I514" s="11">
        <f t="shared" si="158"/>
        <v>677</v>
      </c>
      <c r="J514" s="11">
        <f>J515</f>
        <v>677</v>
      </c>
      <c r="K514" s="11">
        <f>K515</f>
        <v>0</v>
      </c>
    </row>
    <row r="515" spans="1:11" ht="34.15" customHeight="1">
      <c r="A515" s="17" t="s">
        <v>57</v>
      </c>
      <c r="B515" s="9"/>
      <c r="C515" s="9" t="s">
        <v>1</v>
      </c>
      <c r="D515" s="9" t="s">
        <v>380</v>
      </c>
      <c r="E515" s="9"/>
      <c r="F515" s="14">
        <f t="shared" si="160"/>
        <v>677</v>
      </c>
      <c r="G515" s="14">
        <f>G516</f>
        <v>677</v>
      </c>
      <c r="H515" s="14">
        <f>H516</f>
        <v>0</v>
      </c>
      <c r="I515" s="14">
        <f t="shared" si="158"/>
        <v>677</v>
      </c>
      <c r="J515" s="14">
        <f>J516</f>
        <v>677</v>
      </c>
      <c r="K515" s="14">
        <f>K516</f>
        <v>0</v>
      </c>
    </row>
    <row r="516" spans="1:11" ht="162.75" customHeight="1">
      <c r="A516" s="9" t="s">
        <v>16</v>
      </c>
      <c r="B516" s="9"/>
      <c r="C516" s="9" t="s">
        <v>1</v>
      </c>
      <c r="D516" s="9" t="s">
        <v>380</v>
      </c>
      <c r="E516" s="9" t="s">
        <v>13</v>
      </c>
      <c r="F516" s="14">
        <f>G516+H516</f>
        <v>677</v>
      </c>
      <c r="G516" s="14">
        <v>677</v>
      </c>
      <c r="H516" s="14"/>
      <c r="I516" s="14">
        <f>J516+K516</f>
        <v>677</v>
      </c>
      <c r="J516" s="14">
        <v>677</v>
      </c>
      <c r="K516" s="14"/>
    </row>
    <row r="517" spans="1:11" ht="174" customHeight="1">
      <c r="A517" s="8" t="s">
        <v>386</v>
      </c>
      <c r="B517" s="8"/>
      <c r="C517" s="8" t="s">
        <v>1</v>
      </c>
      <c r="D517" s="8" t="s">
        <v>387</v>
      </c>
      <c r="E517" s="8"/>
      <c r="F517" s="11">
        <f t="shared" si="160"/>
        <v>16675</v>
      </c>
      <c r="G517" s="11">
        <f>G518</f>
        <v>0</v>
      </c>
      <c r="H517" s="11">
        <f>H518</f>
        <v>16675</v>
      </c>
      <c r="I517" s="11">
        <f t="shared" si="158"/>
        <v>16675</v>
      </c>
      <c r="J517" s="11">
        <f>J518</f>
        <v>0</v>
      </c>
      <c r="K517" s="11">
        <f>K518</f>
        <v>16675</v>
      </c>
    </row>
    <row r="518" spans="1:11" ht="102.75" customHeight="1">
      <c r="A518" s="17" t="s">
        <v>781</v>
      </c>
      <c r="B518" s="9"/>
      <c r="C518" s="9" t="s">
        <v>1</v>
      </c>
      <c r="D518" s="9" t="s">
        <v>388</v>
      </c>
      <c r="E518" s="9"/>
      <c r="F518" s="14">
        <f t="shared" si="160"/>
        <v>16675</v>
      </c>
      <c r="G518" s="14">
        <f>G519</f>
        <v>0</v>
      </c>
      <c r="H518" s="14">
        <f>H519</f>
        <v>16675</v>
      </c>
      <c r="I518" s="14">
        <f t="shared" si="158"/>
        <v>16675</v>
      </c>
      <c r="J518" s="14">
        <f>J519</f>
        <v>0</v>
      </c>
      <c r="K518" s="14">
        <f>K519</f>
        <v>16675</v>
      </c>
    </row>
    <row r="519" spans="1:11" ht="171" customHeight="1">
      <c r="A519" s="9" t="s">
        <v>16</v>
      </c>
      <c r="B519" s="9"/>
      <c r="C519" s="9" t="s">
        <v>1</v>
      </c>
      <c r="D519" s="9" t="s">
        <v>388</v>
      </c>
      <c r="E519" s="9" t="s">
        <v>13</v>
      </c>
      <c r="F519" s="14">
        <f>G519+H519</f>
        <v>16675</v>
      </c>
      <c r="G519" s="14"/>
      <c r="H519" s="14">
        <v>16675</v>
      </c>
      <c r="I519" s="14">
        <f>J519+K519</f>
        <v>16675</v>
      </c>
      <c r="J519" s="14"/>
      <c r="K519" s="14">
        <v>16675</v>
      </c>
    </row>
    <row r="520" spans="1:11" ht="142.5" customHeight="1">
      <c r="A520" s="20" t="s">
        <v>856</v>
      </c>
      <c r="B520" s="8"/>
      <c r="C520" s="8" t="s">
        <v>1</v>
      </c>
      <c r="D520" s="8" t="s">
        <v>242</v>
      </c>
      <c r="E520" s="9"/>
      <c r="F520" s="11">
        <f t="shared" si="160"/>
        <v>2757</v>
      </c>
      <c r="G520" s="11">
        <f t="shared" ref="G520:K523" si="163">G521</f>
        <v>2757</v>
      </c>
      <c r="H520" s="11">
        <f t="shared" si="163"/>
        <v>0</v>
      </c>
      <c r="I520" s="11">
        <f t="shared" si="158"/>
        <v>2757</v>
      </c>
      <c r="J520" s="11">
        <f t="shared" si="163"/>
        <v>2757</v>
      </c>
      <c r="K520" s="11">
        <f t="shared" si="163"/>
        <v>0</v>
      </c>
    </row>
    <row r="521" spans="1:11" ht="127.5" customHeight="1">
      <c r="A521" s="20" t="s">
        <v>338</v>
      </c>
      <c r="B521" s="8"/>
      <c r="C521" s="8" t="s">
        <v>1</v>
      </c>
      <c r="D521" s="8" t="s">
        <v>339</v>
      </c>
      <c r="E521" s="9"/>
      <c r="F521" s="11">
        <f t="shared" si="160"/>
        <v>2757</v>
      </c>
      <c r="G521" s="11">
        <f t="shared" si="163"/>
        <v>2757</v>
      </c>
      <c r="H521" s="11">
        <f t="shared" si="163"/>
        <v>0</v>
      </c>
      <c r="I521" s="11">
        <f t="shared" si="158"/>
        <v>2757</v>
      </c>
      <c r="J521" s="11">
        <f t="shared" si="163"/>
        <v>2757</v>
      </c>
      <c r="K521" s="11">
        <f t="shared" si="163"/>
        <v>0</v>
      </c>
    </row>
    <row r="522" spans="1:11" ht="94.5" customHeight="1">
      <c r="A522" s="20" t="s">
        <v>340</v>
      </c>
      <c r="B522" s="8"/>
      <c r="C522" s="8" t="s">
        <v>1</v>
      </c>
      <c r="D522" s="8" t="s">
        <v>341</v>
      </c>
      <c r="E522" s="9"/>
      <c r="F522" s="11">
        <f t="shared" si="160"/>
        <v>2757</v>
      </c>
      <c r="G522" s="11">
        <f t="shared" si="163"/>
        <v>2757</v>
      </c>
      <c r="H522" s="11">
        <f t="shared" si="163"/>
        <v>0</v>
      </c>
      <c r="I522" s="11">
        <f t="shared" si="158"/>
        <v>2757</v>
      </c>
      <c r="J522" s="11">
        <f t="shared" si="163"/>
        <v>2757</v>
      </c>
      <c r="K522" s="11">
        <f t="shared" si="163"/>
        <v>0</v>
      </c>
    </row>
    <row r="523" spans="1:11" ht="137.25" customHeight="1">
      <c r="A523" s="17" t="s">
        <v>34</v>
      </c>
      <c r="B523" s="9"/>
      <c r="C523" s="9" t="s">
        <v>1</v>
      </c>
      <c r="D523" s="9" t="s">
        <v>366</v>
      </c>
      <c r="E523" s="9"/>
      <c r="F523" s="14">
        <f t="shared" si="160"/>
        <v>2757</v>
      </c>
      <c r="G523" s="14">
        <f t="shared" si="163"/>
        <v>2757</v>
      </c>
      <c r="H523" s="14">
        <f t="shared" si="163"/>
        <v>0</v>
      </c>
      <c r="I523" s="14">
        <f t="shared" si="158"/>
        <v>2757</v>
      </c>
      <c r="J523" s="14">
        <f t="shared" si="163"/>
        <v>2757</v>
      </c>
      <c r="K523" s="14">
        <f t="shared" si="163"/>
        <v>0</v>
      </c>
    </row>
    <row r="524" spans="1:11" ht="129" customHeight="1">
      <c r="A524" s="9" t="s">
        <v>16</v>
      </c>
      <c r="B524" s="9"/>
      <c r="C524" s="9" t="s">
        <v>1</v>
      </c>
      <c r="D524" s="9" t="s">
        <v>366</v>
      </c>
      <c r="E524" s="9" t="s">
        <v>13</v>
      </c>
      <c r="F524" s="14">
        <f>G524+H524</f>
        <v>2757</v>
      </c>
      <c r="G524" s="14">
        <v>2757</v>
      </c>
      <c r="H524" s="14"/>
      <c r="I524" s="14">
        <f>J524+K524</f>
        <v>2757</v>
      </c>
      <c r="J524" s="14">
        <v>2757</v>
      </c>
      <c r="K524" s="14"/>
    </row>
    <row r="525" spans="1:11" ht="51.75" customHeight="1">
      <c r="A525" s="20" t="s">
        <v>716</v>
      </c>
      <c r="B525" s="20"/>
      <c r="C525" s="20" t="s">
        <v>715</v>
      </c>
      <c r="D525" s="9"/>
      <c r="E525" s="9"/>
      <c r="F525" s="11">
        <f>G525+H525</f>
        <v>164671</v>
      </c>
      <c r="G525" s="11">
        <f>G526+G540</f>
        <v>164671</v>
      </c>
      <c r="H525" s="11">
        <f>H526+H540</f>
        <v>0</v>
      </c>
      <c r="I525" s="11">
        <f>J525+K525</f>
        <v>116244</v>
      </c>
      <c r="J525" s="11">
        <f>J526+J540</f>
        <v>116244</v>
      </c>
      <c r="K525" s="11">
        <f>K526+K540</f>
        <v>0</v>
      </c>
    </row>
    <row r="526" spans="1:11" ht="128.25" customHeight="1">
      <c r="A526" s="20" t="s">
        <v>844</v>
      </c>
      <c r="B526" s="8"/>
      <c r="C526" s="8" t="s">
        <v>715</v>
      </c>
      <c r="D526" s="8" t="s">
        <v>31</v>
      </c>
      <c r="E526" s="9"/>
      <c r="F526" s="11">
        <f>G526+H526</f>
        <v>164601</v>
      </c>
      <c r="G526" s="11">
        <f>G527</f>
        <v>164601</v>
      </c>
      <c r="H526" s="11">
        <f>H527</f>
        <v>0</v>
      </c>
      <c r="I526" s="11">
        <f>J526+K526</f>
        <v>116174</v>
      </c>
      <c r="J526" s="11">
        <f>J527</f>
        <v>116174</v>
      </c>
      <c r="K526" s="11">
        <f>K527</f>
        <v>0</v>
      </c>
    </row>
    <row r="527" spans="1:11" ht="113.25" customHeight="1">
      <c r="A527" s="20" t="s">
        <v>392</v>
      </c>
      <c r="B527" s="8"/>
      <c r="C527" s="8" t="s">
        <v>715</v>
      </c>
      <c r="D527" s="8" t="s">
        <v>32</v>
      </c>
      <c r="E527" s="8"/>
      <c r="F527" s="11">
        <f t="shared" si="160"/>
        <v>164601</v>
      </c>
      <c r="G527" s="11">
        <f>G528+G531+G534+G537</f>
        <v>164601</v>
      </c>
      <c r="H527" s="11">
        <f>H528+H531+H534+H537</f>
        <v>0</v>
      </c>
      <c r="I527" s="11">
        <f t="shared" ref="I527:I560" si="164">J527+K527</f>
        <v>116174</v>
      </c>
      <c r="J527" s="11">
        <f>J528+J531+J534+J537</f>
        <v>116174</v>
      </c>
      <c r="K527" s="11">
        <f>K528+K531+K534+K537</f>
        <v>0</v>
      </c>
    </row>
    <row r="528" spans="1:11" ht="242.25" customHeight="1">
      <c r="A528" s="20" t="s">
        <v>818</v>
      </c>
      <c r="B528" s="8"/>
      <c r="C528" s="8" t="s">
        <v>715</v>
      </c>
      <c r="D528" s="8" t="s">
        <v>393</v>
      </c>
      <c r="E528" s="8"/>
      <c r="F528" s="11">
        <f t="shared" si="160"/>
        <v>27745</v>
      </c>
      <c r="G528" s="11">
        <f>G529</f>
        <v>27745</v>
      </c>
      <c r="H528" s="11">
        <f>H529</f>
        <v>0</v>
      </c>
      <c r="I528" s="11">
        <f t="shared" si="164"/>
        <v>28531</v>
      </c>
      <c r="J528" s="11">
        <f>J529</f>
        <v>28531</v>
      </c>
      <c r="K528" s="11">
        <f>K529</f>
        <v>0</v>
      </c>
    </row>
    <row r="529" spans="1:11" ht="132.75" customHeight="1">
      <c r="A529" s="17" t="s">
        <v>34</v>
      </c>
      <c r="B529" s="9"/>
      <c r="C529" s="9" t="s">
        <v>715</v>
      </c>
      <c r="D529" s="9" t="s">
        <v>394</v>
      </c>
      <c r="E529" s="9"/>
      <c r="F529" s="14">
        <f t="shared" si="160"/>
        <v>27745</v>
      </c>
      <c r="G529" s="14">
        <f>G530</f>
        <v>27745</v>
      </c>
      <c r="H529" s="14">
        <f>H530</f>
        <v>0</v>
      </c>
      <c r="I529" s="14">
        <f t="shared" si="164"/>
        <v>28531</v>
      </c>
      <c r="J529" s="14">
        <f>J530</f>
        <v>28531</v>
      </c>
      <c r="K529" s="14">
        <f>K530</f>
        <v>0</v>
      </c>
    </row>
    <row r="530" spans="1:11" ht="163.5" customHeight="1">
      <c r="A530" s="9" t="s">
        <v>16</v>
      </c>
      <c r="B530" s="9"/>
      <c r="C530" s="9" t="s">
        <v>715</v>
      </c>
      <c r="D530" s="9" t="s">
        <v>394</v>
      </c>
      <c r="E530" s="9" t="s">
        <v>13</v>
      </c>
      <c r="F530" s="14">
        <f>G530+H530</f>
        <v>27745</v>
      </c>
      <c r="G530" s="14">
        <v>27745</v>
      </c>
      <c r="H530" s="14"/>
      <c r="I530" s="14">
        <f>J530+K530</f>
        <v>28531</v>
      </c>
      <c r="J530" s="14">
        <v>28531</v>
      </c>
      <c r="K530" s="14"/>
    </row>
    <row r="531" spans="1:11" ht="249" customHeight="1">
      <c r="A531" s="8" t="s">
        <v>395</v>
      </c>
      <c r="B531" s="8"/>
      <c r="C531" s="8" t="s">
        <v>715</v>
      </c>
      <c r="D531" s="8" t="s">
        <v>396</v>
      </c>
      <c r="E531" s="8"/>
      <c r="F531" s="11">
        <f t="shared" si="160"/>
        <v>1524</v>
      </c>
      <c r="G531" s="11">
        <f>G532</f>
        <v>1524</v>
      </c>
      <c r="H531" s="11">
        <f>H532</f>
        <v>0</v>
      </c>
      <c r="I531" s="11">
        <f t="shared" si="164"/>
        <v>1524</v>
      </c>
      <c r="J531" s="11">
        <f>J532</f>
        <v>1524</v>
      </c>
      <c r="K531" s="11">
        <f>K532</f>
        <v>0</v>
      </c>
    </row>
    <row r="532" spans="1:11" ht="26.45" customHeight="1">
      <c r="A532" s="17" t="s">
        <v>57</v>
      </c>
      <c r="B532" s="9"/>
      <c r="C532" s="9" t="s">
        <v>715</v>
      </c>
      <c r="D532" s="9" t="s">
        <v>397</v>
      </c>
      <c r="E532" s="9"/>
      <c r="F532" s="14">
        <f t="shared" si="160"/>
        <v>1524</v>
      </c>
      <c r="G532" s="14">
        <f>G533</f>
        <v>1524</v>
      </c>
      <c r="H532" s="14">
        <f>H533</f>
        <v>0</v>
      </c>
      <c r="I532" s="14">
        <f t="shared" si="164"/>
        <v>1524</v>
      </c>
      <c r="J532" s="14">
        <f>J533</f>
        <v>1524</v>
      </c>
      <c r="K532" s="14">
        <f>K533</f>
        <v>0</v>
      </c>
    </row>
    <row r="533" spans="1:11" ht="165" customHeight="1">
      <c r="A533" s="9" t="s">
        <v>16</v>
      </c>
      <c r="B533" s="9"/>
      <c r="C533" s="9" t="s">
        <v>715</v>
      </c>
      <c r="D533" s="9" t="s">
        <v>397</v>
      </c>
      <c r="E533" s="9" t="s">
        <v>13</v>
      </c>
      <c r="F533" s="14">
        <f>G533+H533</f>
        <v>1524</v>
      </c>
      <c r="G533" s="14">
        <v>1524</v>
      </c>
      <c r="H533" s="14"/>
      <c r="I533" s="14">
        <f>J533+K533</f>
        <v>1524</v>
      </c>
      <c r="J533" s="14">
        <v>1524</v>
      </c>
      <c r="K533" s="14"/>
    </row>
    <row r="534" spans="1:11" ht="159.75" customHeight="1">
      <c r="A534" s="36" t="s">
        <v>819</v>
      </c>
      <c r="B534" s="8"/>
      <c r="C534" s="8" t="s">
        <v>715</v>
      </c>
      <c r="D534" s="8" t="s">
        <v>398</v>
      </c>
      <c r="E534" s="8"/>
      <c r="F534" s="11">
        <f t="shared" si="160"/>
        <v>95108</v>
      </c>
      <c r="G534" s="11">
        <f>G535</f>
        <v>95108</v>
      </c>
      <c r="H534" s="11">
        <f>H535</f>
        <v>0</v>
      </c>
      <c r="I534" s="11">
        <f t="shared" si="164"/>
        <v>45895</v>
      </c>
      <c r="J534" s="11">
        <f>J535</f>
        <v>45895</v>
      </c>
      <c r="K534" s="11">
        <f>K535</f>
        <v>0</v>
      </c>
    </row>
    <row r="535" spans="1:11" ht="132.75" customHeight="1">
      <c r="A535" s="17" t="s">
        <v>34</v>
      </c>
      <c r="B535" s="9"/>
      <c r="C535" s="9" t="s">
        <v>715</v>
      </c>
      <c r="D535" s="9" t="s">
        <v>399</v>
      </c>
      <c r="E535" s="9"/>
      <c r="F535" s="14">
        <f t="shared" ref="F535:F574" si="165">G535+H535</f>
        <v>95108</v>
      </c>
      <c r="G535" s="14">
        <f>G536</f>
        <v>95108</v>
      </c>
      <c r="H535" s="14">
        <f>H536</f>
        <v>0</v>
      </c>
      <c r="I535" s="14">
        <f t="shared" si="164"/>
        <v>45895</v>
      </c>
      <c r="J535" s="14">
        <f>J536</f>
        <v>45895</v>
      </c>
      <c r="K535" s="14">
        <f>K536</f>
        <v>0</v>
      </c>
    </row>
    <row r="536" spans="1:11" ht="177.75" customHeight="1">
      <c r="A536" s="9" t="s">
        <v>16</v>
      </c>
      <c r="B536" s="9"/>
      <c r="C536" s="9" t="s">
        <v>715</v>
      </c>
      <c r="D536" s="9" t="s">
        <v>399</v>
      </c>
      <c r="E536" s="9" t="s">
        <v>13</v>
      </c>
      <c r="F536" s="14">
        <f>G536+H536</f>
        <v>95108</v>
      </c>
      <c r="G536" s="14">
        <v>95108</v>
      </c>
      <c r="H536" s="14"/>
      <c r="I536" s="14">
        <f>J536+K536</f>
        <v>45895</v>
      </c>
      <c r="J536" s="14">
        <v>45895</v>
      </c>
      <c r="K536" s="14"/>
    </row>
    <row r="537" spans="1:11" ht="192.75" customHeight="1">
      <c r="A537" s="8" t="s">
        <v>1024</v>
      </c>
      <c r="B537" s="8"/>
      <c r="C537" s="8" t="s">
        <v>715</v>
      </c>
      <c r="D537" s="8" t="s">
        <v>1025</v>
      </c>
      <c r="E537" s="8"/>
      <c r="F537" s="11">
        <f t="shared" si="165"/>
        <v>40224</v>
      </c>
      <c r="G537" s="11">
        <f t="shared" ref="G537:K538" si="166">G538</f>
        <v>40224</v>
      </c>
      <c r="H537" s="11">
        <f t="shared" si="166"/>
        <v>0</v>
      </c>
      <c r="I537" s="11">
        <f t="shared" si="164"/>
        <v>40224</v>
      </c>
      <c r="J537" s="11">
        <f t="shared" si="166"/>
        <v>40224</v>
      </c>
      <c r="K537" s="11">
        <f t="shared" si="166"/>
        <v>0</v>
      </c>
    </row>
    <row r="538" spans="1:11" ht="196.5" customHeight="1">
      <c r="A538" s="17" t="s">
        <v>1046</v>
      </c>
      <c r="B538" s="8"/>
      <c r="C538" s="9" t="s">
        <v>715</v>
      </c>
      <c r="D538" s="9" t="s">
        <v>1045</v>
      </c>
      <c r="E538" s="9"/>
      <c r="F538" s="14">
        <f t="shared" si="165"/>
        <v>40224</v>
      </c>
      <c r="G538" s="14">
        <f t="shared" si="166"/>
        <v>40224</v>
      </c>
      <c r="H538" s="14">
        <f t="shared" si="166"/>
        <v>0</v>
      </c>
      <c r="I538" s="14">
        <f t="shared" si="164"/>
        <v>40224</v>
      </c>
      <c r="J538" s="14">
        <f t="shared" si="166"/>
        <v>40224</v>
      </c>
      <c r="K538" s="14">
        <f t="shared" si="166"/>
        <v>0</v>
      </c>
    </row>
    <row r="539" spans="1:11" ht="163.5" customHeight="1">
      <c r="A539" s="9" t="s">
        <v>16</v>
      </c>
      <c r="B539" s="8"/>
      <c r="C539" s="9" t="s">
        <v>715</v>
      </c>
      <c r="D539" s="9" t="s">
        <v>1045</v>
      </c>
      <c r="E539" s="9" t="s">
        <v>13</v>
      </c>
      <c r="F539" s="14">
        <f>G539+H539</f>
        <v>40224</v>
      </c>
      <c r="G539" s="14">
        <v>40224</v>
      </c>
      <c r="H539" s="14"/>
      <c r="I539" s="14">
        <f>J539+K539</f>
        <v>40224</v>
      </c>
      <c r="J539" s="14">
        <v>40224</v>
      </c>
      <c r="K539" s="14"/>
    </row>
    <row r="540" spans="1:11" ht="136.5" customHeight="1">
      <c r="A540" s="20" t="s">
        <v>856</v>
      </c>
      <c r="B540" s="8"/>
      <c r="C540" s="8" t="s">
        <v>715</v>
      </c>
      <c r="D540" s="8" t="s">
        <v>242</v>
      </c>
      <c r="E540" s="8"/>
      <c r="F540" s="11">
        <f t="shared" si="165"/>
        <v>70</v>
      </c>
      <c r="G540" s="11">
        <f t="shared" ref="G540:K543" si="167">G541</f>
        <v>70</v>
      </c>
      <c r="H540" s="11">
        <f t="shared" si="167"/>
        <v>0</v>
      </c>
      <c r="I540" s="11">
        <f t="shared" si="164"/>
        <v>70</v>
      </c>
      <c r="J540" s="11">
        <f t="shared" si="167"/>
        <v>70</v>
      </c>
      <c r="K540" s="11">
        <f t="shared" si="167"/>
        <v>0</v>
      </c>
    </row>
    <row r="541" spans="1:11" ht="120" customHeight="1">
      <c r="A541" s="20" t="s">
        <v>338</v>
      </c>
      <c r="B541" s="8"/>
      <c r="C541" s="8" t="s">
        <v>715</v>
      </c>
      <c r="D541" s="8" t="s">
        <v>339</v>
      </c>
      <c r="E541" s="8"/>
      <c r="F541" s="11">
        <f t="shared" si="165"/>
        <v>70</v>
      </c>
      <c r="G541" s="11">
        <f t="shared" si="167"/>
        <v>70</v>
      </c>
      <c r="H541" s="11">
        <f t="shared" si="167"/>
        <v>0</v>
      </c>
      <c r="I541" s="11">
        <f t="shared" si="164"/>
        <v>70</v>
      </c>
      <c r="J541" s="11">
        <f t="shared" si="167"/>
        <v>70</v>
      </c>
      <c r="K541" s="11">
        <f t="shared" si="167"/>
        <v>0</v>
      </c>
    </row>
    <row r="542" spans="1:11" ht="102.75" customHeight="1">
      <c r="A542" s="20" t="s">
        <v>340</v>
      </c>
      <c r="B542" s="8"/>
      <c r="C542" s="8" t="s">
        <v>715</v>
      </c>
      <c r="D542" s="8" t="s">
        <v>341</v>
      </c>
      <c r="E542" s="8"/>
      <c r="F542" s="11">
        <f t="shared" si="165"/>
        <v>70</v>
      </c>
      <c r="G542" s="11">
        <f t="shared" si="167"/>
        <v>70</v>
      </c>
      <c r="H542" s="11">
        <f t="shared" si="167"/>
        <v>0</v>
      </c>
      <c r="I542" s="11">
        <f t="shared" si="164"/>
        <v>70</v>
      </c>
      <c r="J542" s="11">
        <f t="shared" si="167"/>
        <v>70</v>
      </c>
      <c r="K542" s="11">
        <f t="shared" si="167"/>
        <v>0</v>
      </c>
    </row>
    <row r="543" spans="1:11" ht="133.5" customHeight="1">
      <c r="A543" s="17" t="s">
        <v>34</v>
      </c>
      <c r="B543" s="9"/>
      <c r="C543" s="9" t="s">
        <v>715</v>
      </c>
      <c r="D543" s="9" t="s">
        <v>366</v>
      </c>
      <c r="E543" s="9"/>
      <c r="F543" s="14">
        <f t="shared" si="165"/>
        <v>70</v>
      </c>
      <c r="G543" s="14">
        <f t="shared" si="167"/>
        <v>70</v>
      </c>
      <c r="H543" s="14">
        <f t="shared" si="167"/>
        <v>0</v>
      </c>
      <c r="I543" s="14">
        <f t="shared" si="164"/>
        <v>70</v>
      </c>
      <c r="J543" s="14">
        <f t="shared" si="167"/>
        <v>70</v>
      </c>
      <c r="K543" s="14">
        <f t="shared" si="167"/>
        <v>0</v>
      </c>
    </row>
    <row r="544" spans="1:11" ht="165" customHeight="1">
      <c r="A544" s="9" t="s">
        <v>16</v>
      </c>
      <c r="B544" s="9"/>
      <c r="C544" s="9" t="s">
        <v>715</v>
      </c>
      <c r="D544" s="9" t="s">
        <v>366</v>
      </c>
      <c r="E544" s="9" t="s">
        <v>13</v>
      </c>
      <c r="F544" s="14">
        <f>G544+H544</f>
        <v>70</v>
      </c>
      <c r="G544" s="14">
        <v>70</v>
      </c>
      <c r="H544" s="14"/>
      <c r="I544" s="14">
        <f>J544+K544</f>
        <v>70</v>
      </c>
      <c r="J544" s="14">
        <v>70</v>
      </c>
      <c r="K544" s="14"/>
    </row>
    <row r="545" spans="1:11" ht="128.25" customHeight="1">
      <c r="A545" s="20" t="s">
        <v>400</v>
      </c>
      <c r="B545" s="8"/>
      <c r="C545" s="8" t="s">
        <v>401</v>
      </c>
      <c r="D545" s="8"/>
      <c r="E545" s="8"/>
      <c r="F545" s="11">
        <f t="shared" si="165"/>
        <v>23000</v>
      </c>
      <c r="G545" s="11">
        <f>G546+G557</f>
        <v>23000</v>
      </c>
      <c r="H545" s="11">
        <f>H546+H557</f>
        <v>0</v>
      </c>
      <c r="I545" s="11">
        <f t="shared" si="164"/>
        <v>23697</v>
      </c>
      <c r="J545" s="11">
        <f>J546+J557</f>
        <v>23697</v>
      </c>
      <c r="K545" s="11">
        <f>K546+K557</f>
        <v>0</v>
      </c>
    </row>
    <row r="546" spans="1:11" ht="140.25" customHeight="1">
      <c r="A546" s="20" t="s">
        <v>844</v>
      </c>
      <c r="B546" s="8"/>
      <c r="C546" s="8" t="s">
        <v>401</v>
      </c>
      <c r="D546" s="8" t="s">
        <v>31</v>
      </c>
      <c r="E546" s="8"/>
      <c r="F546" s="11">
        <f t="shared" si="165"/>
        <v>22981</v>
      </c>
      <c r="G546" s="11">
        <f>G547</f>
        <v>22981</v>
      </c>
      <c r="H546" s="11">
        <f>H547</f>
        <v>0</v>
      </c>
      <c r="I546" s="11">
        <f t="shared" si="164"/>
        <v>23678</v>
      </c>
      <c r="J546" s="11">
        <f>J547</f>
        <v>23678</v>
      </c>
      <c r="K546" s="11">
        <f>K547</f>
        <v>0</v>
      </c>
    </row>
    <row r="547" spans="1:11" ht="115.5" customHeight="1">
      <c r="A547" s="20" t="s">
        <v>402</v>
      </c>
      <c r="B547" s="8"/>
      <c r="C547" s="8" t="s">
        <v>401</v>
      </c>
      <c r="D547" s="8" t="s">
        <v>403</v>
      </c>
      <c r="E547" s="8"/>
      <c r="F547" s="11">
        <f t="shared" si="165"/>
        <v>22981</v>
      </c>
      <c r="G547" s="11">
        <f>G548+G551+G554</f>
        <v>22981</v>
      </c>
      <c r="H547" s="11">
        <f>H548+H551+H554</f>
        <v>0</v>
      </c>
      <c r="I547" s="11">
        <f t="shared" si="164"/>
        <v>23678</v>
      </c>
      <c r="J547" s="11">
        <f>J548+J551+J554</f>
        <v>23678</v>
      </c>
      <c r="K547" s="11">
        <f>K548+K551+K554</f>
        <v>0</v>
      </c>
    </row>
    <row r="548" spans="1:11" ht="218.25" customHeight="1">
      <c r="A548" s="8" t="s">
        <v>820</v>
      </c>
      <c r="B548" s="8"/>
      <c r="C548" s="8" t="s">
        <v>401</v>
      </c>
      <c r="D548" s="8" t="s">
        <v>404</v>
      </c>
      <c r="E548" s="8"/>
      <c r="F548" s="11">
        <f t="shared" si="165"/>
        <v>22584</v>
      </c>
      <c r="G548" s="11">
        <f>G549</f>
        <v>22584</v>
      </c>
      <c r="H548" s="11">
        <f>H549</f>
        <v>0</v>
      </c>
      <c r="I548" s="11">
        <f t="shared" si="164"/>
        <v>23281</v>
      </c>
      <c r="J548" s="11">
        <f>J549</f>
        <v>23281</v>
      </c>
      <c r="K548" s="11">
        <f>K549</f>
        <v>0</v>
      </c>
    </row>
    <row r="549" spans="1:11" ht="129.75" customHeight="1">
      <c r="A549" s="17" t="s">
        <v>34</v>
      </c>
      <c r="B549" s="9"/>
      <c r="C549" s="9" t="s">
        <v>401</v>
      </c>
      <c r="D549" s="9" t="s">
        <v>405</v>
      </c>
      <c r="E549" s="9"/>
      <c r="F549" s="14">
        <f t="shared" si="165"/>
        <v>22584</v>
      </c>
      <c r="G549" s="14">
        <f>G550</f>
        <v>22584</v>
      </c>
      <c r="H549" s="14">
        <f>H550</f>
        <v>0</v>
      </c>
      <c r="I549" s="14">
        <f t="shared" si="164"/>
        <v>23281</v>
      </c>
      <c r="J549" s="14">
        <f>J550</f>
        <v>23281</v>
      </c>
      <c r="K549" s="14">
        <f>K550</f>
        <v>0</v>
      </c>
    </row>
    <row r="550" spans="1:11" ht="177" customHeight="1">
      <c r="A550" s="9" t="s">
        <v>16</v>
      </c>
      <c r="B550" s="9"/>
      <c r="C550" s="9" t="s">
        <v>401</v>
      </c>
      <c r="D550" s="9" t="s">
        <v>405</v>
      </c>
      <c r="E550" s="9" t="s">
        <v>13</v>
      </c>
      <c r="F550" s="14">
        <f>G550+H550</f>
        <v>22584</v>
      </c>
      <c r="G550" s="14">
        <v>22584</v>
      </c>
      <c r="H550" s="14"/>
      <c r="I550" s="14">
        <f>J550+K550</f>
        <v>23281</v>
      </c>
      <c r="J550" s="14">
        <v>23281</v>
      </c>
      <c r="K550" s="14"/>
    </row>
    <row r="551" spans="1:11" ht="190.5" customHeight="1">
      <c r="A551" s="8" t="s">
        <v>406</v>
      </c>
      <c r="B551" s="8"/>
      <c r="C551" s="8" t="s">
        <v>401</v>
      </c>
      <c r="D551" s="8" t="s">
        <v>407</v>
      </c>
      <c r="E551" s="8"/>
      <c r="F551" s="11">
        <f t="shared" si="165"/>
        <v>62</v>
      </c>
      <c r="G551" s="11">
        <f>G552</f>
        <v>62</v>
      </c>
      <c r="H551" s="11">
        <f>H552</f>
        <v>0</v>
      </c>
      <c r="I551" s="11">
        <f t="shared" si="164"/>
        <v>62</v>
      </c>
      <c r="J551" s="11">
        <f>J552</f>
        <v>62</v>
      </c>
      <c r="K551" s="11">
        <f>K552</f>
        <v>0</v>
      </c>
    </row>
    <row r="552" spans="1:11" ht="131.25" customHeight="1">
      <c r="A552" s="17" t="s">
        <v>34</v>
      </c>
      <c r="B552" s="9"/>
      <c r="C552" s="9" t="s">
        <v>401</v>
      </c>
      <c r="D552" s="9" t="s">
        <v>408</v>
      </c>
      <c r="E552" s="9"/>
      <c r="F552" s="14">
        <f t="shared" si="165"/>
        <v>62</v>
      </c>
      <c r="G552" s="14">
        <f>G553</f>
        <v>62</v>
      </c>
      <c r="H552" s="14">
        <f>H553</f>
        <v>0</v>
      </c>
      <c r="I552" s="14">
        <f t="shared" si="164"/>
        <v>62</v>
      </c>
      <c r="J552" s="14">
        <f>J553</f>
        <v>62</v>
      </c>
      <c r="K552" s="14">
        <f>K553</f>
        <v>0</v>
      </c>
    </row>
    <row r="553" spans="1:11" ht="162" customHeight="1">
      <c r="A553" s="9" t="s">
        <v>16</v>
      </c>
      <c r="B553" s="9"/>
      <c r="C553" s="9" t="s">
        <v>401</v>
      </c>
      <c r="D553" s="9" t="s">
        <v>408</v>
      </c>
      <c r="E553" s="9" t="s">
        <v>13</v>
      </c>
      <c r="F553" s="14">
        <f>G553+H553</f>
        <v>62</v>
      </c>
      <c r="G553" s="14">
        <v>62</v>
      </c>
      <c r="H553" s="14"/>
      <c r="I553" s="14">
        <f>J553+K553</f>
        <v>62</v>
      </c>
      <c r="J553" s="14">
        <v>62</v>
      </c>
      <c r="K553" s="14"/>
    </row>
    <row r="554" spans="1:11" ht="202.5" customHeight="1">
      <c r="A554" s="8" t="s">
        <v>409</v>
      </c>
      <c r="B554" s="8"/>
      <c r="C554" s="8" t="s">
        <v>401</v>
      </c>
      <c r="D554" s="8" t="s">
        <v>410</v>
      </c>
      <c r="E554" s="8"/>
      <c r="F554" s="11">
        <f t="shared" si="165"/>
        <v>335</v>
      </c>
      <c r="G554" s="11">
        <f>G555</f>
        <v>335</v>
      </c>
      <c r="H554" s="11">
        <f>H555</f>
        <v>0</v>
      </c>
      <c r="I554" s="11">
        <f t="shared" si="164"/>
        <v>335</v>
      </c>
      <c r="J554" s="11">
        <f>J555</f>
        <v>335</v>
      </c>
      <c r="K554" s="11">
        <f>K555</f>
        <v>0</v>
      </c>
    </row>
    <row r="555" spans="1:11" ht="25.15" customHeight="1">
      <c r="A555" s="17" t="s">
        <v>57</v>
      </c>
      <c r="B555" s="9"/>
      <c r="C555" s="9" t="s">
        <v>401</v>
      </c>
      <c r="D555" s="9" t="s">
        <v>411</v>
      </c>
      <c r="E555" s="9"/>
      <c r="F555" s="14">
        <f t="shared" si="165"/>
        <v>335</v>
      </c>
      <c r="G555" s="14">
        <f>G556</f>
        <v>335</v>
      </c>
      <c r="H555" s="14">
        <f>H556</f>
        <v>0</v>
      </c>
      <c r="I555" s="14">
        <f t="shared" si="164"/>
        <v>335</v>
      </c>
      <c r="J555" s="14">
        <f>J556</f>
        <v>335</v>
      </c>
      <c r="K555" s="14">
        <f>K556</f>
        <v>0</v>
      </c>
    </row>
    <row r="556" spans="1:11" ht="154.5" customHeight="1">
      <c r="A556" s="9" t="s">
        <v>16</v>
      </c>
      <c r="B556" s="9"/>
      <c r="C556" s="9" t="s">
        <v>401</v>
      </c>
      <c r="D556" s="9" t="s">
        <v>411</v>
      </c>
      <c r="E556" s="9" t="s">
        <v>13</v>
      </c>
      <c r="F556" s="14">
        <f>G556+H556</f>
        <v>335</v>
      </c>
      <c r="G556" s="14">
        <v>335</v>
      </c>
      <c r="H556" s="14"/>
      <c r="I556" s="14">
        <f>J556+K556</f>
        <v>335</v>
      </c>
      <c r="J556" s="14">
        <v>335</v>
      </c>
      <c r="K556" s="14"/>
    </row>
    <row r="557" spans="1:11" ht="147" customHeight="1">
      <c r="A557" s="20" t="s">
        <v>856</v>
      </c>
      <c r="B557" s="8"/>
      <c r="C557" s="8" t="s">
        <v>401</v>
      </c>
      <c r="D557" s="8" t="s">
        <v>242</v>
      </c>
      <c r="E557" s="9"/>
      <c r="F557" s="11">
        <f t="shared" si="165"/>
        <v>19</v>
      </c>
      <c r="G557" s="11">
        <f t="shared" ref="G557:K560" si="168">G558</f>
        <v>19</v>
      </c>
      <c r="H557" s="11">
        <f t="shared" si="168"/>
        <v>0</v>
      </c>
      <c r="I557" s="11">
        <f t="shared" si="164"/>
        <v>19</v>
      </c>
      <c r="J557" s="11">
        <f t="shared" si="168"/>
        <v>19</v>
      </c>
      <c r="K557" s="11">
        <f t="shared" si="168"/>
        <v>0</v>
      </c>
    </row>
    <row r="558" spans="1:11" ht="114.6" customHeight="1">
      <c r="A558" s="20" t="s">
        <v>338</v>
      </c>
      <c r="B558" s="8"/>
      <c r="C558" s="8" t="s">
        <v>401</v>
      </c>
      <c r="D558" s="8" t="s">
        <v>339</v>
      </c>
      <c r="E558" s="9"/>
      <c r="F558" s="11">
        <f t="shared" si="165"/>
        <v>19</v>
      </c>
      <c r="G558" s="11">
        <f t="shared" si="168"/>
        <v>19</v>
      </c>
      <c r="H558" s="11">
        <f t="shared" si="168"/>
        <v>0</v>
      </c>
      <c r="I558" s="11">
        <f t="shared" si="164"/>
        <v>19</v>
      </c>
      <c r="J558" s="11">
        <f t="shared" si="168"/>
        <v>19</v>
      </c>
      <c r="K558" s="11">
        <f t="shared" si="168"/>
        <v>0</v>
      </c>
    </row>
    <row r="559" spans="1:11" ht="93.6" customHeight="1">
      <c r="A559" s="20" t="s">
        <v>340</v>
      </c>
      <c r="B559" s="8"/>
      <c r="C559" s="8" t="s">
        <v>401</v>
      </c>
      <c r="D559" s="8" t="s">
        <v>341</v>
      </c>
      <c r="E559" s="9"/>
      <c r="F559" s="11">
        <f t="shared" si="165"/>
        <v>19</v>
      </c>
      <c r="G559" s="11">
        <f t="shared" si="168"/>
        <v>19</v>
      </c>
      <c r="H559" s="11">
        <f t="shared" si="168"/>
        <v>0</v>
      </c>
      <c r="I559" s="11">
        <f t="shared" si="164"/>
        <v>19</v>
      </c>
      <c r="J559" s="11">
        <f t="shared" si="168"/>
        <v>19</v>
      </c>
      <c r="K559" s="11">
        <f t="shared" si="168"/>
        <v>0</v>
      </c>
    </row>
    <row r="560" spans="1:11" ht="132.75" customHeight="1">
      <c r="A560" s="17" t="s">
        <v>34</v>
      </c>
      <c r="B560" s="9"/>
      <c r="C560" s="9" t="s">
        <v>401</v>
      </c>
      <c r="D560" s="9" t="s">
        <v>366</v>
      </c>
      <c r="E560" s="9"/>
      <c r="F560" s="14">
        <f t="shared" si="165"/>
        <v>19</v>
      </c>
      <c r="G560" s="14">
        <f t="shared" si="168"/>
        <v>19</v>
      </c>
      <c r="H560" s="14">
        <f t="shared" si="168"/>
        <v>0</v>
      </c>
      <c r="I560" s="14">
        <f t="shared" si="164"/>
        <v>19</v>
      </c>
      <c r="J560" s="14">
        <f t="shared" si="168"/>
        <v>19</v>
      </c>
      <c r="K560" s="14">
        <f t="shared" si="168"/>
        <v>0</v>
      </c>
    </row>
    <row r="561" spans="1:11" ht="151.5" customHeight="1">
      <c r="A561" s="9" t="s">
        <v>16</v>
      </c>
      <c r="B561" s="9"/>
      <c r="C561" s="9" t="s">
        <v>401</v>
      </c>
      <c r="D561" s="9" t="s">
        <v>366</v>
      </c>
      <c r="E561" s="9" t="s">
        <v>13</v>
      </c>
      <c r="F561" s="14">
        <f>G561+H561</f>
        <v>19</v>
      </c>
      <c r="G561" s="14">
        <v>19</v>
      </c>
      <c r="H561" s="14"/>
      <c r="I561" s="14">
        <f>J561+K561</f>
        <v>19</v>
      </c>
      <c r="J561" s="14">
        <v>19</v>
      </c>
      <c r="K561" s="14"/>
    </row>
    <row r="562" spans="1:11" ht="51.75" customHeight="1">
      <c r="A562" s="20" t="s">
        <v>718</v>
      </c>
      <c r="B562" s="8"/>
      <c r="C562" s="8" t="s">
        <v>175</v>
      </c>
      <c r="D562" s="8"/>
      <c r="E562" s="8"/>
      <c r="F562" s="11">
        <f t="shared" si="165"/>
        <v>45026</v>
      </c>
      <c r="G562" s="11">
        <f>G563</f>
        <v>40750</v>
      </c>
      <c r="H562" s="11">
        <f>H563</f>
        <v>4276</v>
      </c>
      <c r="I562" s="11">
        <f t="shared" ref="I562:I577" si="169">J562+K562</f>
        <v>45537</v>
      </c>
      <c r="J562" s="11">
        <f>J563</f>
        <v>41090</v>
      </c>
      <c r="K562" s="11">
        <f>K563</f>
        <v>4447</v>
      </c>
    </row>
    <row r="563" spans="1:11" ht="139.5" customHeight="1">
      <c r="A563" s="20" t="s">
        <v>844</v>
      </c>
      <c r="B563" s="8"/>
      <c r="C563" s="8" t="s">
        <v>175</v>
      </c>
      <c r="D563" s="8" t="s">
        <v>31</v>
      </c>
      <c r="E563" s="8"/>
      <c r="F563" s="11">
        <f t="shared" si="165"/>
        <v>45026</v>
      </c>
      <c r="G563" s="11">
        <f>G564</f>
        <v>40750</v>
      </c>
      <c r="H563" s="11">
        <f>H564</f>
        <v>4276</v>
      </c>
      <c r="I563" s="11">
        <f t="shared" si="169"/>
        <v>45537</v>
      </c>
      <c r="J563" s="11">
        <f>J564</f>
        <v>41090</v>
      </c>
      <c r="K563" s="11">
        <f>K564</f>
        <v>4447</v>
      </c>
    </row>
    <row r="564" spans="1:11" ht="112.5" customHeight="1">
      <c r="A564" s="20" t="s">
        <v>412</v>
      </c>
      <c r="B564" s="8"/>
      <c r="C564" s="8" t="s">
        <v>175</v>
      </c>
      <c r="D564" s="8" t="s">
        <v>342</v>
      </c>
      <c r="E564" s="8"/>
      <c r="F564" s="11">
        <f t="shared" si="165"/>
        <v>45026</v>
      </c>
      <c r="G564" s="11">
        <f>G565+G568+G571+G576</f>
        <v>40750</v>
      </c>
      <c r="H564" s="11">
        <f>H565+H568+H571+H576</f>
        <v>4276</v>
      </c>
      <c r="I564" s="11">
        <f t="shared" si="169"/>
        <v>45537</v>
      </c>
      <c r="J564" s="11">
        <f>J565+J568+J571+J576</f>
        <v>41090</v>
      </c>
      <c r="K564" s="11">
        <f>K565+K568+K571+K576</f>
        <v>4447</v>
      </c>
    </row>
    <row r="565" spans="1:11" ht="206.25" customHeight="1">
      <c r="A565" s="8" t="s">
        <v>413</v>
      </c>
      <c r="B565" s="8"/>
      <c r="C565" s="8" t="s">
        <v>175</v>
      </c>
      <c r="D565" s="8" t="s">
        <v>414</v>
      </c>
      <c r="E565" s="8"/>
      <c r="F565" s="11">
        <f t="shared" si="165"/>
        <v>8954</v>
      </c>
      <c r="G565" s="11">
        <f>G566</f>
        <v>8954</v>
      </c>
      <c r="H565" s="11">
        <f>H566</f>
        <v>0</v>
      </c>
      <c r="I565" s="11">
        <f t="shared" si="169"/>
        <v>9235</v>
      </c>
      <c r="J565" s="11">
        <f>J566</f>
        <v>9235</v>
      </c>
      <c r="K565" s="11">
        <f>K566</f>
        <v>0</v>
      </c>
    </row>
    <row r="566" spans="1:11" ht="133.5" customHeight="1">
      <c r="A566" s="17" t="s">
        <v>34</v>
      </c>
      <c r="B566" s="9"/>
      <c r="C566" s="9" t="s">
        <v>175</v>
      </c>
      <c r="D566" s="9" t="s">
        <v>415</v>
      </c>
      <c r="E566" s="9"/>
      <c r="F566" s="14">
        <f t="shared" si="165"/>
        <v>8954</v>
      </c>
      <c r="G566" s="14">
        <f>G567</f>
        <v>8954</v>
      </c>
      <c r="H566" s="14">
        <f>H567</f>
        <v>0</v>
      </c>
      <c r="I566" s="14">
        <f t="shared" si="169"/>
        <v>9235</v>
      </c>
      <c r="J566" s="14">
        <f>J567</f>
        <v>9235</v>
      </c>
      <c r="K566" s="14">
        <f>K567</f>
        <v>0</v>
      </c>
    </row>
    <row r="567" spans="1:11" ht="129" customHeight="1">
      <c r="A567" s="9" t="s">
        <v>16</v>
      </c>
      <c r="B567" s="9"/>
      <c r="C567" s="9" t="s">
        <v>175</v>
      </c>
      <c r="D567" s="9" t="s">
        <v>415</v>
      </c>
      <c r="E567" s="9" t="s">
        <v>13</v>
      </c>
      <c r="F567" s="14">
        <f>G567+H567</f>
        <v>8954</v>
      </c>
      <c r="G567" s="14">
        <v>8954</v>
      </c>
      <c r="H567" s="14"/>
      <c r="I567" s="14">
        <f>J567+K567</f>
        <v>9235</v>
      </c>
      <c r="J567" s="14">
        <v>9235</v>
      </c>
      <c r="K567" s="14"/>
    </row>
    <row r="568" spans="1:11" ht="183.75" customHeight="1">
      <c r="A568" s="8" t="s">
        <v>416</v>
      </c>
      <c r="B568" s="8"/>
      <c r="C568" s="8" t="s">
        <v>175</v>
      </c>
      <c r="D568" s="8" t="s">
        <v>417</v>
      </c>
      <c r="E568" s="8"/>
      <c r="F568" s="11">
        <f t="shared" si="165"/>
        <v>4276</v>
      </c>
      <c r="G568" s="11">
        <f>G569</f>
        <v>0</v>
      </c>
      <c r="H568" s="11">
        <f>H569</f>
        <v>4276</v>
      </c>
      <c r="I568" s="11">
        <f t="shared" si="169"/>
        <v>4447</v>
      </c>
      <c r="J568" s="11">
        <f>J569</f>
        <v>0</v>
      </c>
      <c r="K568" s="11">
        <f>K569</f>
        <v>4447</v>
      </c>
    </row>
    <row r="569" spans="1:11" ht="99" customHeight="1">
      <c r="A569" s="17" t="s">
        <v>420</v>
      </c>
      <c r="B569" s="9"/>
      <c r="C569" s="9" t="s">
        <v>175</v>
      </c>
      <c r="D569" s="9" t="s">
        <v>418</v>
      </c>
      <c r="E569" s="9"/>
      <c r="F569" s="14">
        <f t="shared" si="165"/>
        <v>4276</v>
      </c>
      <c r="G569" s="14">
        <f>G570</f>
        <v>0</v>
      </c>
      <c r="H569" s="14">
        <f>H570</f>
        <v>4276</v>
      </c>
      <c r="I569" s="14">
        <f t="shared" si="169"/>
        <v>4447</v>
      </c>
      <c r="J569" s="14">
        <f>J570</f>
        <v>0</v>
      </c>
      <c r="K569" s="14">
        <f>K570</f>
        <v>4447</v>
      </c>
    </row>
    <row r="570" spans="1:11" ht="162" customHeight="1">
      <c r="A570" s="9" t="s">
        <v>16</v>
      </c>
      <c r="B570" s="9"/>
      <c r="C570" s="9" t="s">
        <v>175</v>
      </c>
      <c r="D570" s="9" t="s">
        <v>418</v>
      </c>
      <c r="E570" s="9" t="s">
        <v>13</v>
      </c>
      <c r="F570" s="14">
        <f>G570+H570</f>
        <v>4276</v>
      </c>
      <c r="G570" s="14"/>
      <c r="H570" s="14">
        <v>4276</v>
      </c>
      <c r="I570" s="14">
        <f>J570+K570</f>
        <v>4447</v>
      </c>
      <c r="J570" s="14"/>
      <c r="K570" s="14">
        <v>4447</v>
      </c>
    </row>
    <row r="571" spans="1:11" ht="250.5" customHeight="1">
      <c r="A571" s="36" t="s">
        <v>821</v>
      </c>
      <c r="B571" s="8"/>
      <c r="C571" s="8" t="s">
        <v>175</v>
      </c>
      <c r="D571" s="8" t="s">
        <v>419</v>
      </c>
      <c r="E571" s="8"/>
      <c r="F571" s="11">
        <f t="shared" si="165"/>
        <v>15644</v>
      </c>
      <c r="G571" s="11">
        <f>G572+G574</f>
        <v>15644</v>
      </c>
      <c r="H571" s="11">
        <f>H572+H574</f>
        <v>0</v>
      </c>
      <c r="I571" s="11">
        <f t="shared" si="169"/>
        <v>15644</v>
      </c>
      <c r="J571" s="11">
        <f>J572+J574</f>
        <v>15644</v>
      </c>
      <c r="K571" s="11">
        <f>K572+K574</f>
        <v>0</v>
      </c>
    </row>
    <row r="572" spans="1:11" ht="94.5" customHeight="1">
      <c r="A572" s="17" t="s">
        <v>420</v>
      </c>
      <c r="B572" s="9"/>
      <c r="C572" s="9" t="s">
        <v>175</v>
      </c>
      <c r="D572" s="9" t="s">
        <v>421</v>
      </c>
      <c r="E572" s="9"/>
      <c r="F572" s="14">
        <f t="shared" si="165"/>
        <v>15543</v>
      </c>
      <c r="G572" s="14">
        <f>G573</f>
        <v>15543</v>
      </c>
      <c r="H572" s="14">
        <f>H573</f>
        <v>0</v>
      </c>
      <c r="I572" s="14">
        <f t="shared" si="169"/>
        <v>15543</v>
      </c>
      <c r="J572" s="14">
        <f>J573</f>
        <v>15543</v>
      </c>
      <c r="K572" s="14">
        <f>K573</f>
        <v>0</v>
      </c>
    </row>
    <row r="573" spans="1:11" ht="129" customHeight="1">
      <c r="A573" s="9" t="s">
        <v>16</v>
      </c>
      <c r="B573" s="9"/>
      <c r="C573" s="9" t="s">
        <v>175</v>
      </c>
      <c r="D573" s="9" t="s">
        <v>421</v>
      </c>
      <c r="E573" s="9" t="s">
        <v>13</v>
      </c>
      <c r="F573" s="14">
        <f>G573+H573</f>
        <v>15543</v>
      </c>
      <c r="G573" s="14">
        <v>15543</v>
      </c>
      <c r="H573" s="14"/>
      <c r="I573" s="14">
        <f>J573+K573</f>
        <v>15543</v>
      </c>
      <c r="J573" s="14">
        <v>15543</v>
      </c>
      <c r="K573" s="14"/>
    </row>
    <row r="574" spans="1:11" ht="210.75" customHeight="1">
      <c r="A574" s="15" t="s">
        <v>994</v>
      </c>
      <c r="B574" s="9"/>
      <c r="C574" s="9" t="s">
        <v>175</v>
      </c>
      <c r="D574" s="9" t="s">
        <v>422</v>
      </c>
      <c r="E574" s="9"/>
      <c r="F574" s="14">
        <f t="shared" si="165"/>
        <v>101</v>
      </c>
      <c r="G574" s="14">
        <f>G575</f>
        <v>101</v>
      </c>
      <c r="H574" s="14">
        <f>H575</f>
        <v>0</v>
      </c>
      <c r="I574" s="14">
        <f t="shared" si="169"/>
        <v>101</v>
      </c>
      <c r="J574" s="14">
        <f>J575</f>
        <v>101</v>
      </c>
      <c r="K574" s="14">
        <f>K575</f>
        <v>0</v>
      </c>
    </row>
    <row r="575" spans="1:11" ht="129" customHeight="1">
      <c r="A575" s="9" t="s">
        <v>16</v>
      </c>
      <c r="B575" s="9"/>
      <c r="C575" s="9" t="s">
        <v>175</v>
      </c>
      <c r="D575" s="9" t="s">
        <v>422</v>
      </c>
      <c r="E575" s="9" t="s">
        <v>13</v>
      </c>
      <c r="F575" s="14">
        <f>G575+H575</f>
        <v>101</v>
      </c>
      <c r="G575" s="14">
        <v>101</v>
      </c>
      <c r="H575" s="14"/>
      <c r="I575" s="14">
        <f>J575+K575</f>
        <v>101</v>
      </c>
      <c r="J575" s="14">
        <v>101</v>
      </c>
      <c r="K575" s="14"/>
    </row>
    <row r="576" spans="1:11" ht="150.75" customHeight="1">
      <c r="A576" s="8" t="s">
        <v>423</v>
      </c>
      <c r="B576" s="8"/>
      <c r="C576" s="8" t="s">
        <v>175</v>
      </c>
      <c r="D576" s="8" t="s">
        <v>424</v>
      </c>
      <c r="E576" s="8"/>
      <c r="F576" s="11">
        <f t="shared" ref="F576:F608" si="170">G576+H576</f>
        <v>16152</v>
      </c>
      <c r="G576" s="11">
        <f>G577+G579</f>
        <v>16152</v>
      </c>
      <c r="H576" s="11">
        <f>H577+H579</f>
        <v>0</v>
      </c>
      <c r="I576" s="11">
        <f t="shared" si="169"/>
        <v>16211</v>
      </c>
      <c r="J576" s="11">
        <f>J577+J579</f>
        <v>16211</v>
      </c>
      <c r="K576" s="11">
        <f>K577+K579</f>
        <v>0</v>
      </c>
    </row>
    <row r="577" spans="1:11" ht="106.5" customHeight="1">
      <c r="A577" s="17" t="s">
        <v>420</v>
      </c>
      <c r="B577" s="9"/>
      <c r="C577" s="9" t="s">
        <v>175</v>
      </c>
      <c r="D577" s="9" t="s">
        <v>425</v>
      </c>
      <c r="E577" s="9"/>
      <c r="F577" s="14">
        <f t="shared" si="170"/>
        <v>12109</v>
      </c>
      <c r="G577" s="14">
        <f>G578</f>
        <v>12109</v>
      </c>
      <c r="H577" s="14">
        <f>H578</f>
        <v>0</v>
      </c>
      <c r="I577" s="14">
        <f t="shared" si="169"/>
        <v>12168</v>
      </c>
      <c r="J577" s="14">
        <f>J578</f>
        <v>12168</v>
      </c>
      <c r="K577" s="14">
        <f>K578</f>
        <v>0</v>
      </c>
    </row>
    <row r="578" spans="1:11" ht="158.25" customHeight="1">
      <c r="A578" s="9" t="s">
        <v>16</v>
      </c>
      <c r="B578" s="9"/>
      <c r="C578" s="9" t="s">
        <v>175</v>
      </c>
      <c r="D578" s="9" t="s">
        <v>425</v>
      </c>
      <c r="E578" s="9" t="s">
        <v>13</v>
      </c>
      <c r="F578" s="14">
        <f>G578+H578</f>
        <v>12109</v>
      </c>
      <c r="G578" s="14">
        <v>12109</v>
      </c>
      <c r="H578" s="14"/>
      <c r="I578" s="14">
        <f>J578+K578</f>
        <v>12168</v>
      </c>
      <c r="J578" s="14">
        <v>12168</v>
      </c>
      <c r="K578" s="14"/>
    </row>
    <row r="579" spans="1:11" ht="195" customHeight="1">
      <c r="A579" s="15" t="s">
        <v>994</v>
      </c>
      <c r="B579" s="9"/>
      <c r="C579" s="9" t="s">
        <v>175</v>
      </c>
      <c r="D579" s="9" t="s">
        <v>917</v>
      </c>
      <c r="E579" s="9"/>
      <c r="F579" s="14">
        <f>G579+H579</f>
        <v>4043</v>
      </c>
      <c r="G579" s="14">
        <f>G580</f>
        <v>4043</v>
      </c>
      <c r="H579" s="14">
        <f>H580</f>
        <v>0</v>
      </c>
      <c r="I579" s="14">
        <f>J579+K579</f>
        <v>4043</v>
      </c>
      <c r="J579" s="14">
        <f>J580</f>
        <v>4043</v>
      </c>
      <c r="K579" s="14">
        <f>K580</f>
        <v>0</v>
      </c>
    </row>
    <row r="580" spans="1:11" ht="57.75" customHeight="1">
      <c r="A580" s="9" t="s">
        <v>15</v>
      </c>
      <c r="B580" s="9"/>
      <c r="C580" s="9" t="s">
        <v>175</v>
      </c>
      <c r="D580" s="9" t="s">
        <v>917</v>
      </c>
      <c r="E580" s="9" t="s">
        <v>14</v>
      </c>
      <c r="F580" s="14">
        <f>G580+H580</f>
        <v>4043</v>
      </c>
      <c r="G580" s="14">
        <v>4043</v>
      </c>
      <c r="H580" s="14"/>
      <c r="I580" s="14">
        <f>J580+K580</f>
        <v>4043</v>
      </c>
      <c r="J580" s="14">
        <v>4043</v>
      </c>
      <c r="K580" s="14"/>
    </row>
    <row r="581" spans="1:11" ht="75" customHeight="1">
      <c r="A581" s="20" t="s">
        <v>426</v>
      </c>
      <c r="B581" s="8"/>
      <c r="C581" s="8" t="s">
        <v>427</v>
      </c>
      <c r="D581" s="8"/>
      <c r="E581" s="8"/>
      <c r="F581" s="11">
        <f t="shared" si="170"/>
        <v>110442</v>
      </c>
      <c r="G581" s="11">
        <f>G582+G603</f>
        <v>110442</v>
      </c>
      <c r="H581" s="11">
        <f>H582+H603</f>
        <v>0</v>
      </c>
      <c r="I581" s="11">
        <f t="shared" ref="I581:I582" si="171">J581+K581</f>
        <v>114529</v>
      </c>
      <c r="J581" s="11">
        <f>J582+J603</f>
        <v>114529</v>
      </c>
      <c r="K581" s="11">
        <f>K582+K603</f>
        <v>0</v>
      </c>
    </row>
    <row r="582" spans="1:11" ht="126" customHeight="1">
      <c r="A582" s="20" t="s">
        <v>844</v>
      </c>
      <c r="B582" s="8"/>
      <c r="C582" s="8" t="s">
        <v>427</v>
      </c>
      <c r="D582" s="8" t="s">
        <v>31</v>
      </c>
      <c r="E582" s="8"/>
      <c r="F582" s="11">
        <f t="shared" si="170"/>
        <v>110419</v>
      </c>
      <c r="G582" s="11">
        <f>G583+G587+G594</f>
        <v>110419</v>
      </c>
      <c r="H582" s="11">
        <f>H583+H587+H594</f>
        <v>0</v>
      </c>
      <c r="I582" s="11">
        <f t="shared" si="171"/>
        <v>114506</v>
      </c>
      <c r="J582" s="11">
        <f>J583+J587+J594</f>
        <v>114506</v>
      </c>
      <c r="K582" s="11">
        <f>K583+K587+K594</f>
        <v>0</v>
      </c>
    </row>
    <row r="583" spans="1:11" ht="93" customHeight="1">
      <c r="A583" s="20" t="s">
        <v>392</v>
      </c>
      <c r="B583" s="8"/>
      <c r="C583" s="8" t="s">
        <v>427</v>
      </c>
      <c r="D583" s="8" t="s">
        <v>32</v>
      </c>
      <c r="E583" s="8"/>
      <c r="F583" s="11">
        <f t="shared" si="170"/>
        <v>6407</v>
      </c>
      <c r="G583" s="11">
        <f t="shared" ref="G583:K585" si="172">G584</f>
        <v>6407</v>
      </c>
      <c r="H583" s="11">
        <f t="shared" si="172"/>
        <v>0</v>
      </c>
      <c r="I583" s="11">
        <f t="shared" ref="I583:I642" si="173">J583+K583</f>
        <v>6651</v>
      </c>
      <c r="J583" s="11">
        <f t="shared" si="172"/>
        <v>6651</v>
      </c>
      <c r="K583" s="11">
        <f t="shared" si="172"/>
        <v>0</v>
      </c>
    </row>
    <row r="584" spans="1:11" ht="271.5" customHeight="1">
      <c r="A584" s="8" t="s">
        <v>822</v>
      </c>
      <c r="B584" s="8"/>
      <c r="C584" s="8" t="s">
        <v>427</v>
      </c>
      <c r="D584" s="8" t="s">
        <v>428</v>
      </c>
      <c r="E584" s="8"/>
      <c r="F584" s="11">
        <f t="shared" si="170"/>
        <v>6407</v>
      </c>
      <c r="G584" s="11">
        <f t="shared" si="172"/>
        <v>6407</v>
      </c>
      <c r="H584" s="11">
        <f t="shared" si="172"/>
        <v>0</v>
      </c>
      <c r="I584" s="11">
        <f t="shared" si="173"/>
        <v>6651</v>
      </c>
      <c r="J584" s="11">
        <f t="shared" si="172"/>
        <v>6651</v>
      </c>
      <c r="K584" s="11">
        <f t="shared" si="172"/>
        <v>0</v>
      </c>
    </row>
    <row r="585" spans="1:11" ht="129.75" customHeight="1">
      <c r="A585" s="17" t="s">
        <v>34</v>
      </c>
      <c r="B585" s="9"/>
      <c r="C585" s="9" t="s">
        <v>427</v>
      </c>
      <c r="D585" s="9" t="s">
        <v>429</v>
      </c>
      <c r="E585" s="9"/>
      <c r="F585" s="14">
        <f t="shared" si="170"/>
        <v>6407</v>
      </c>
      <c r="G585" s="14">
        <f t="shared" si="172"/>
        <v>6407</v>
      </c>
      <c r="H585" s="14">
        <f t="shared" si="172"/>
        <v>0</v>
      </c>
      <c r="I585" s="14">
        <f t="shared" si="173"/>
        <v>6651</v>
      </c>
      <c r="J585" s="14">
        <f t="shared" si="172"/>
        <v>6651</v>
      </c>
      <c r="K585" s="14">
        <f t="shared" si="172"/>
        <v>0</v>
      </c>
    </row>
    <row r="586" spans="1:11" ht="162" customHeight="1">
      <c r="A586" s="9" t="s">
        <v>16</v>
      </c>
      <c r="B586" s="9"/>
      <c r="C586" s="9" t="s">
        <v>427</v>
      </c>
      <c r="D586" s="9" t="s">
        <v>429</v>
      </c>
      <c r="E586" s="9" t="s">
        <v>13</v>
      </c>
      <c r="F586" s="14">
        <f>G586+H586</f>
        <v>6407</v>
      </c>
      <c r="G586" s="14">
        <v>6407</v>
      </c>
      <c r="H586" s="14"/>
      <c r="I586" s="14">
        <f>J586+K586</f>
        <v>6651</v>
      </c>
      <c r="J586" s="14">
        <v>6651</v>
      </c>
      <c r="K586" s="14"/>
    </row>
    <row r="587" spans="1:11" ht="91.5" customHeight="1">
      <c r="A587" s="20" t="s">
        <v>430</v>
      </c>
      <c r="B587" s="8"/>
      <c r="C587" s="8" t="s">
        <v>427</v>
      </c>
      <c r="D587" s="8" t="s">
        <v>431</v>
      </c>
      <c r="E587" s="8"/>
      <c r="F587" s="11">
        <f t="shared" si="170"/>
        <v>12929</v>
      </c>
      <c r="G587" s="11">
        <f>G588+G591</f>
        <v>12929</v>
      </c>
      <c r="H587" s="11">
        <f>H588+H591</f>
        <v>0</v>
      </c>
      <c r="I587" s="11">
        <f t="shared" si="173"/>
        <v>13319</v>
      </c>
      <c r="J587" s="11">
        <f>J588+J591</f>
        <v>13319</v>
      </c>
      <c r="K587" s="11">
        <f>K588+K591</f>
        <v>0</v>
      </c>
    </row>
    <row r="588" spans="1:11" ht="177.75" customHeight="1">
      <c r="A588" s="20" t="s">
        <v>672</v>
      </c>
      <c r="B588" s="8"/>
      <c r="C588" s="8" t="s">
        <v>427</v>
      </c>
      <c r="D588" s="8" t="s">
        <v>432</v>
      </c>
      <c r="E588" s="8"/>
      <c r="F588" s="11">
        <f t="shared" si="170"/>
        <v>12874</v>
      </c>
      <c r="G588" s="11">
        <f>G589</f>
        <v>12874</v>
      </c>
      <c r="H588" s="11">
        <f>H589</f>
        <v>0</v>
      </c>
      <c r="I588" s="11">
        <f t="shared" si="173"/>
        <v>13264</v>
      </c>
      <c r="J588" s="11">
        <f>J589</f>
        <v>13264</v>
      </c>
      <c r="K588" s="11">
        <f>K589</f>
        <v>0</v>
      </c>
    </row>
    <row r="589" spans="1:11" ht="147" customHeight="1">
      <c r="A589" s="17" t="s">
        <v>34</v>
      </c>
      <c r="B589" s="9"/>
      <c r="C589" s="9" t="s">
        <v>427</v>
      </c>
      <c r="D589" s="9" t="s">
        <v>433</v>
      </c>
      <c r="E589" s="9"/>
      <c r="F589" s="14">
        <f t="shared" si="170"/>
        <v>12874</v>
      </c>
      <c r="G589" s="14">
        <f>G590</f>
        <v>12874</v>
      </c>
      <c r="H589" s="14">
        <f>H590</f>
        <v>0</v>
      </c>
      <c r="I589" s="14">
        <f t="shared" si="173"/>
        <v>13264</v>
      </c>
      <c r="J589" s="14">
        <f>J590</f>
        <v>13264</v>
      </c>
      <c r="K589" s="14">
        <f>K590</f>
        <v>0</v>
      </c>
    </row>
    <row r="590" spans="1:11" ht="167.25" customHeight="1">
      <c r="A590" s="9" t="s">
        <v>16</v>
      </c>
      <c r="B590" s="9"/>
      <c r="C590" s="9" t="s">
        <v>427</v>
      </c>
      <c r="D590" s="9" t="s">
        <v>433</v>
      </c>
      <c r="E590" s="9" t="s">
        <v>13</v>
      </c>
      <c r="F590" s="14">
        <f>G590+H590</f>
        <v>12874</v>
      </c>
      <c r="G590" s="14">
        <v>12874</v>
      </c>
      <c r="H590" s="14"/>
      <c r="I590" s="14">
        <f>J590+K590</f>
        <v>13264</v>
      </c>
      <c r="J590" s="14">
        <v>13264</v>
      </c>
      <c r="K590" s="14"/>
    </row>
    <row r="591" spans="1:11" ht="320.25" customHeight="1">
      <c r="A591" s="20" t="s">
        <v>823</v>
      </c>
      <c r="B591" s="8"/>
      <c r="C591" s="8" t="s">
        <v>427</v>
      </c>
      <c r="D591" s="8" t="s">
        <v>434</v>
      </c>
      <c r="E591" s="8"/>
      <c r="F591" s="11">
        <f t="shared" si="170"/>
        <v>55</v>
      </c>
      <c r="G591" s="11">
        <f>G592</f>
        <v>55</v>
      </c>
      <c r="H591" s="11">
        <f>H592</f>
        <v>0</v>
      </c>
      <c r="I591" s="11">
        <f t="shared" si="173"/>
        <v>55</v>
      </c>
      <c r="J591" s="11">
        <f>J592</f>
        <v>55</v>
      </c>
      <c r="K591" s="11">
        <f>K592</f>
        <v>0</v>
      </c>
    </row>
    <row r="592" spans="1:11" ht="125.25" customHeight="1">
      <c r="A592" s="17" t="s">
        <v>34</v>
      </c>
      <c r="B592" s="9"/>
      <c r="C592" s="9" t="s">
        <v>427</v>
      </c>
      <c r="D592" s="9" t="s">
        <v>435</v>
      </c>
      <c r="E592" s="9"/>
      <c r="F592" s="14">
        <f t="shared" si="170"/>
        <v>55</v>
      </c>
      <c r="G592" s="14">
        <f>G593</f>
        <v>55</v>
      </c>
      <c r="H592" s="14">
        <v>0</v>
      </c>
      <c r="I592" s="14">
        <f t="shared" si="173"/>
        <v>55</v>
      </c>
      <c r="J592" s="14">
        <f>J593</f>
        <v>55</v>
      </c>
      <c r="K592" s="14">
        <v>0</v>
      </c>
    </row>
    <row r="593" spans="1:11" ht="147" customHeight="1">
      <c r="A593" s="9" t="s">
        <v>16</v>
      </c>
      <c r="B593" s="9"/>
      <c r="C593" s="9" t="s">
        <v>427</v>
      </c>
      <c r="D593" s="9" t="s">
        <v>435</v>
      </c>
      <c r="E593" s="9" t="s">
        <v>13</v>
      </c>
      <c r="F593" s="14">
        <f>G593+H593</f>
        <v>55</v>
      </c>
      <c r="G593" s="14">
        <v>55</v>
      </c>
      <c r="H593" s="14"/>
      <c r="I593" s="14">
        <f>J593+K593</f>
        <v>55</v>
      </c>
      <c r="J593" s="14">
        <v>55</v>
      </c>
      <c r="K593" s="14"/>
    </row>
    <row r="594" spans="1:11" ht="124.5" customHeight="1">
      <c r="A594" s="20" t="s">
        <v>436</v>
      </c>
      <c r="B594" s="8"/>
      <c r="C594" s="8" t="s">
        <v>427</v>
      </c>
      <c r="D594" s="8" t="s">
        <v>437</v>
      </c>
      <c r="E594" s="8"/>
      <c r="F594" s="11">
        <f t="shared" si="170"/>
        <v>91083</v>
      </c>
      <c r="G594" s="11">
        <f>G595+G599</f>
        <v>91083</v>
      </c>
      <c r="H594" s="11">
        <f>H595+H599</f>
        <v>0</v>
      </c>
      <c r="I594" s="11">
        <f t="shared" si="173"/>
        <v>94536</v>
      </c>
      <c r="J594" s="11">
        <f>J595+J599</f>
        <v>94536</v>
      </c>
      <c r="K594" s="11">
        <f>K595+K599</f>
        <v>0</v>
      </c>
    </row>
    <row r="595" spans="1:11" ht="145.5" customHeight="1">
      <c r="A595" s="20" t="s">
        <v>438</v>
      </c>
      <c r="B595" s="8"/>
      <c r="C595" s="8" t="s">
        <v>427</v>
      </c>
      <c r="D595" s="8" t="s">
        <v>439</v>
      </c>
      <c r="E595" s="8"/>
      <c r="F595" s="11">
        <f t="shared" si="170"/>
        <v>12586</v>
      </c>
      <c r="G595" s="11">
        <f>G596</f>
        <v>12586</v>
      </c>
      <c r="H595" s="11">
        <f>H596</f>
        <v>0</v>
      </c>
      <c r="I595" s="11">
        <f t="shared" si="173"/>
        <v>13075</v>
      </c>
      <c r="J595" s="11">
        <f>J596</f>
        <v>13075</v>
      </c>
      <c r="K595" s="11">
        <f>K596</f>
        <v>0</v>
      </c>
    </row>
    <row r="596" spans="1:11" ht="102" customHeight="1">
      <c r="A596" s="17" t="s">
        <v>69</v>
      </c>
      <c r="B596" s="9"/>
      <c r="C596" s="9" t="s">
        <v>427</v>
      </c>
      <c r="D596" s="9" t="s">
        <v>440</v>
      </c>
      <c r="E596" s="9"/>
      <c r="F596" s="14">
        <f t="shared" si="170"/>
        <v>12586</v>
      </c>
      <c r="G596" s="14">
        <f>G597+G598</f>
        <v>12586</v>
      </c>
      <c r="H596" s="14">
        <f>H597+H598</f>
        <v>0</v>
      </c>
      <c r="I596" s="14">
        <f t="shared" si="173"/>
        <v>13075</v>
      </c>
      <c r="J596" s="14">
        <f>J597+J598</f>
        <v>13075</v>
      </c>
      <c r="K596" s="14">
        <f>K597+K598</f>
        <v>0</v>
      </c>
    </row>
    <row r="597" spans="1:11" ht="228.75" customHeight="1">
      <c r="A597" s="15" t="s">
        <v>17</v>
      </c>
      <c r="B597" s="9"/>
      <c r="C597" s="9" t="s">
        <v>427</v>
      </c>
      <c r="D597" s="9" t="s">
        <v>440</v>
      </c>
      <c r="E597" s="9" t="s">
        <v>11</v>
      </c>
      <c r="F597" s="14">
        <f t="shared" si="170"/>
        <v>12248</v>
      </c>
      <c r="G597" s="14">
        <v>12248</v>
      </c>
      <c r="H597" s="14"/>
      <c r="I597" s="14">
        <f t="shared" si="173"/>
        <v>12737</v>
      </c>
      <c r="J597" s="14">
        <v>12737</v>
      </c>
      <c r="K597" s="14"/>
    </row>
    <row r="598" spans="1:11" ht="101.45" customHeight="1">
      <c r="A598" s="9" t="s">
        <v>18</v>
      </c>
      <c r="B598" s="9"/>
      <c r="C598" s="9" t="s">
        <v>427</v>
      </c>
      <c r="D598" s="9" t="s">
        <v>440</v>
      </c>
      <c r="E598" s="9" t="s">
        <v>12</v>
      </c>
      <c r="F598" s="14">
        <f t="shared" si="170"/>
        <v>338</v>
      </c>
      <c r="G598" s="14">
        <v>338</v>
      </c>
      <c r="H598" s="14"/>
      <c r="I598" s="14">
        <f t="shared" si="173"/>
        <v>338</v>
      </c>
      <c r="J598" s="14">
        <v>338</v>
      </c>
      <c r="K598" s="14"/>
    </row>
    <row r="599" spans="1:11" ht="210.75" customHeight="1">
      <c r="A599" s="20" t="s">
        <v>824</v>
      </c>
      <c r="B599" s="8"/>
      <c r="C599" s="8" t="s">
        <v>427</v>
      </c>
      <c r="D599" s="8" t="s">
        <v>441</v>
      </c>
      <c r="E599" s="8"/>
      <c r="F599" s="11">
        <f t="shared" si="170"/>
        <v>78497</v>
      </c>
      <c r="G599" s="11">
        <f>G600</f>
        <v>78497</v>
      </c>
      <c r="H599" s="11">
        <f>H600</f>
        <v>0</v>
      </c>
      <c r="I599" s="11">
        <f t="shared" si="173"/>
        <v>81461</v>
      </c>
      <c r="J599" s="11">
        <f>J600</f>
        <v>81461</v>
      </c>
      <c r="K599" s="11">
        <f>K600</f>
        <v>0</v>
      </c>
    </row>
    <row r="600" spans="1:11" ht="129.75" customHeight="1">
      <c r="A600" s="40" t="s">
        <v>34</v>
      </c>
      <c r="B600" s="9"/>
      <c r="C600" s="9" t="s">
        <v>427</v>
      </c>
      <c r="D600" s="9" t="s">
        <v>442</v>
      </c>
      <c r="E600" s="9"/>
      <c r="F600" s="14">
        <f t="shared" si="170"/>
        <v>78497</v>
      </c>
      <c r="G600" s="14">
        <f>G601+G602</f>
        <v>78497</v>
      </c>
      <c r="H600" s="14">
        <f>H601+H602</f>
        <v>0</v>
      </c>
      <c r="I600" s="14">
        <f t="shared" si="173"/>
        <v>81461</v>
      </c>
      <c r="J600" s="14">
        <f>J601+J602</f>
        <v>81461</v>
      </c>
      <c r="K600" s="14">
        <f>K601+K602</f>
        <v>0</v>
      </c>
    </row>
    <row r="601" spans="1:11" ht="246" customHeight="1">
      <c r="A601" s="15" t="s">
        <v>17</v>
      </c>
      <c r="B601" s="9"/>
      <c r="C601" s="9" t="s">
        <v>427</v>
      </c>
      <c r="D601" s="9" t="s">
        <v>442</v>
      </c>
      <c r="E601" s="9" t="s">
        <v>11</v>
      </c>
      <c r="F601" s="14">
        <f t="shared" si="170"/>
        <v>74097</v>
      </c>
      <c r="G601" s="14">
        <v>74097</v>
      </c>
      <c r="H601" s="14"/>
      <c r="I601" s="14">
        <f t="shared" si="173"/>
        <v>77061</v>
      </c>
      <c r="J601" s="14">
        <v>77061</v>
      </c>
      <c r="K601" s="14"/>
    </row>
    <row r="602" spans="1:11" ht="109.15" customHeight="1">
      <c r="A602" s="9" t="s">
        <v>18</v>
      </c>
      <c r="B602" s="9"/>
      <c r="C602" s="9" t="s">
        <v>427</v>
      </c>
      <c r="D602" s="9" t="s">
        <v>442</v>
      </c>
      <c r="E602" s="9" t="s">
        <v>12</v>
      </c>
      <c r="F602" s="14">
        <f t="shared" si="170"/>
        <v>4400</v>
      </c>
      <c r="G602" s="14">
        <v>4400</v>
      </c>
      <c r="H602" s="14"/>
      <c r="I602" s="14">
        <f t="shared" si="173"/>
        <v>4400</v>
      </c>
      <c r="J602" s="14">
        <v>4400</v>
      </c>
      <c r="K602" s="14"/>
    </row>
    <row r="603" spans="1:11" ht="141.6" customHeight="1">
      <c r="A603" s="20" t="s">
        <v>856</v>
      </c>
      <c r="B603" s="8"/>
      <c r="C603" s="8" t="s">
        <v>427</v>
      </c>
      <c r="D603" s="8" t="s">
        <v>242</v>
      </c>
      <c r="E603" s="8"/>
      <c r="F603" s="11">
        <f t="shared" si="170"/>
        <v>23</v>
      </c>
      <c r="G603" s="11">
        <f t="shared" ref="G603:K605" si="174">G604</f>
        <v>23</v>
      </c>
      <c r="H603" s="11">
        <f t="shared" si="174"/>
        <v>0</v>
      </c>
      <c r="I603" s="11">
        <f t="shared" si="173"/>
        <v>23</v>
      </c>
      <c r="J603" s="11">
        <f t="shared" si="174"/>
        <v>23</v>
      </c>
      <c r="K603" s="11">
        <f t="shared" si="174"/>
        <v>0</v>
      </c>
    </row>
    <row r="604" spans="1:11" ht="136.9" customHeight="1">
      <c r="A604" s="20" t="s">
        <v>338</v>
      </c>
      <c r="B604" s="8"/>
      <c r="C604" s="8" t="s">
        <v>427</v>
      </c>
      <c r="D604" s="8" t="s">
        <v>339</v>
      </c>
      <c r="E604" s="8"/>
      <c r="F604" s="11">
        <f t="shared" si="170"/>
        <v>23</v>
      </c>
      <c r="G604" s="11">
        <f t="shared" si="174"/>
        <v>23</v>
      </c>
      <c r="H604" s="11">
        <f t="shared" si="174"/>
        <v>0</v>
      </c>
      <c r="I604" s="11">
        <f t="shared" si="173"/>
        <v>23</v>
      </c>
      <c r="J604" s="11">
        <f t="shared" si="174"/>
        <v>23</v>
      </c>
      <c r="K604" s="11">
        <f t="shared" si="174"/>
        <v>0</v>
      </c>
    </row>
    <row r="605" spans="1:11" ht="103.5" customHeight="1">
      <c r="A605" s="20" t="s">
        <v>340</v>
      </c>
      <c r="B605" s="8"/>
      <c r="C605" s="8" t="s">
        <v>427</v>
      </c>
      <c r="D605" s="8" t="s">
        <v>341</v>
      </c>
      <c r="E605" s="8"/>
      <c r="F605" s="11">
        <f t="shared" si="170"/>
        <v>23</v>
      </c>
      <c r="G605" s="11">
        <f t="shared" si="174"/>
        <v>23</v>
      </c>
      <c r="H605" s="11">
        <f t="shared" si="174"/>
        <v>0</v>
      </c>
      <c r="I605" s="11">
        <f t="shared" si="173"/>
        <v>23</v>
      </c>
      <c r="J605" s="11">
        <f t="shared" si="174"/>
        <v>23</v>
      </c>
      <c r="K605" s="11">
        <f t="shared" si="174"/>
        <v>0</v>
      </c>
    </row>
    <row r="606" spans="1:11" ht="132" customHeight="1">
      <c r="A606" s="17" t="s">
        <v>34</v>
      </c>
      <c r="B606" s="9"/>
      <c r="C606" s="9" t="s">
        <v>427</v>
      </c>
      <c r="D606" s="9" t="s">
        <v>366</v>
      </c>
      <c r="E606" s="9"/>
      <c r="F606" s="14">
        <f t="shared" si="170"/>
        <v>23</v>
      </c>
      <c r="G606" s="14">
        <f>G607+G608</f>
        <v>23</v>
      </c>
      <c r="H606" s="14">
        <f>H607+H608</f>
        <v>0</v>
      </c>
      <c r="I606" s="14">
        <f t="shared" si="173"/>
        <v>23</v>
      </c>
      <c r="J606" s="14">
        <f>J607+J608</f>
        <v>23</v>
      </c>
      <c r="K606" s="14">
        <f>K607+K608</f>
        <v>0</v>
      </c>
    </row>
    <row r="607" spans="1:11" ht="105" customHeight="1">
      <c r="A607" s="9" t="s">
        <v>18</v>
      </c>
      <c r="B607" s="9"/>
      <c r="C607" s="9" t="s">
        <v>427</v>
      </c>
      <c r="D607" s="9" t="s">
        <v>366</v>
      </c>
      <c r="E607" s="9" t="s">
        <v>12</v>
      </c>
      <c r="F607" s="14">
        <f t="shared" si="170"/>
        <v>8</v>
      </c>
      <c r="G607" s="14">
        <v>8</v>
      </c>
      <c r="H607" s="14"/>
      <c r="I607" s="14">
        <f t="shared" si="173"/>
        <v>8</v>
      </c>
      <c r="J607" s="14">
        <v>8</v>
      </c>
      <c r="K607" s="14"/>
    </row>
    <row r="608" spans="1:11" ht="170.25" customHeight="1">
      <c r="A608" s="9" t="s">
        <v>16</v>
      </c>
      <c r="B608" s="9"/>
      <c r="C608" s="9" t="s">
        <v>427</v>
      </c>
      <c r="D608" s="9" t="s">
        <v>366</v>
      </c>
      <c r="E608" s="9" t="s">
        <v>13</v>
      </c>
      <c r="F608" s="14">
        <f t="shared" si="170"/>
        <v>15</v>
      </c>
      <c r="G608" s="14">
        <v>15</v>
      </c>
      <c r="H608" s="14"/>
      <c r="I608" s="14">
        <f t="shared" si="173"/>
        <v>15</v>
      </c>
      <c r="J608" s="14">
        <v>15</v>
      </c>
      <c r="K608" s="14"/>
    </row>
    <row r="609" spans="1:11" ht="51.75" customHeight="1">
      <c r="A609" s="20" t="s">
        <v>157</v>
      </c>
      <c r="B609" s="8"/>
      <c r="C609" s="8" t="s">
        <v>158</v>
      </c>
      <c r="D609" s="8"/>
      <c r="E609" s="8"/>
      <c r="F609" s="11">
        <f t="shared" ref="F609:F642" si="175">G609+H609</f>
        <v>136089</v>
      </c>
      <c r="G609" s="11">
        <f>G610+G639+G645</f>
        <v>4364</v>
      </c>
      <c r="H609" s="11">
        <f>H610+H639+H645</f>
        <v>131725</v>
      </c>
      <c r="I609" s="11">
        <f t="shared" si="173"/>
        <v>138901</v>
      </c>
      <c r="J609" s="11">
        <f>J610+J639+J645</f>
        <v>4364</v>
      </c>
      <c r="K609" s="11">
        <f>K610+K639+K645</f>
        <v>134537</v>
      </c>
    </row>
    <row r="610" spans="1:11" ht="70.5" customHeight="1">
      <c r="A610" s="20" t="s">
        <v>443</v>
      </c>
      <c r="B610" s="8"/>
      <c r="C610" s="8" t="s">
        <v>444</v>
      </c>
      <c r="D610" s="8"/>
      <c r="E610" s="8"/>
      <c r="F610" s="11">
        <f t="shared" si="175"/>
        <v>62840</v>
      </c>
      <c r="G610" s="11">
        <f>G611+G634</f>
        <v>4210</v>
      </c>
      <c r="H610" s="11">
        <f>H611+H634</f>
        <v>58630</v>
      </c>
      <c r="I610" s="11">
        <f t="shared" si="173"/>
        <v>65652</v>
      </c>
      <c r="J610" s="11">
        <f>J611+J634</f>
        <v>4210</v>
      </c>
      <c r="K610" s="11">
        <f>K611+K634</f>
        <v>61442</v>
      </c>
    </row>
    <row r="611" spans="1:11" ht="143.25" customHeight="1">
      <c r="A611" s="20" t="s">
        <v>844</v>
      </c>
      <c r="B611" s="8"/>
      <c r="C611" s="8" t="s">
        <v>444</v>
      </c>
      <c r="D611" s="8" t="s">
        <v>31</v>
      </c>
      <c r="E611" s="8"/>
      <c r="F611" s="11">
        <f t="shared" si="175"/>
        <v>9081</v>
      </c>
      <c r="G611" s="11">
        <f>G612+G618+G630</f>
        <v>4210</v>
      </c>
      <c r="H611" s="11">
        <f>H612+H618+H630</f>
        <v>4871</v>
      </c>
      <c r="I611" s="11">
        <f t="shared" si="173"/>
        <v>9177</v>
      </c>
      <c r="J611" s="11">
        <f>J612+J618+J630</f>
        <v>4210</v>
      </c>
      <c r="K611" s="11">
        <f>K612+K618+K630</f>
        <v>4967</v>
      </c>
    </row>
    <row r="612" spans="1:11" ht="102.6" customHeight="1">
      <c r="A612" s="20" t="s">
        <v>335</v>
      </c>
      <c r="B612" s="8"/>
      <c r="C612" s="8" t="s">
        <v>444</v>
      </c>
      <c r="D612" s="8" t="s">
        <v>336</v>
      </c>
      <c r="E612" s="8"/>
      <c r="F612" s="11">
        <f t="shared" si="175"/>
        <v>942</v>
      </c>
      <c r="G612" s="11">
        <f>G613</f>
        <v>17</v>
      </c>
      <c r="H612" s="11">
        <f>H613</f>
        <v>925</v>
      </c>
      <c r="I612" s="11">
        <f t="shared" si="173"/>
        <v>959</v>
      </c>
      <c r="J612" s="11">
        <f>J613</f>
        <v>17</v>
      </c>
      <c r="K612" s="11">
        <f>K613</f>
        <v>942</v>
      </c>
    </row>
    <row r="613" spans="1:11" ht="409.15" customHeight="1">
      <c r="A613" s="37" t="s">
        <v>825</v>
      </c>
      <c r="B613" s="39"/>
      <c r="C613" s="8" t="s">
        <v>444</v>
      </c>
      <c r="D613" s="8" t="s">
        <v>363</v>
      </c>
      <c r="E613" s="39"/>
      <c r="F613" s="11">
        <f t="shared" si="175"/>
        <v>942</v>
      </c>
      <c r="G613" s="11">
        <f>G614+G616</f>
        <v>17</v>
      </c>
      <c r="H613" s="11">
        <f>H614+H616</f>
        <v>925</v>
      </c>
      <c r="I613" s="11">
        <f t="shared" si="173"/>
        <v>959</v>
      </c>
      <c r="J613" s="11">
        <f>J614+J616</f>
        <v>17</v>
      </c>
      <c r="K613" s="11">
        <f>K614+K616</f>
        <v>942</v>
      </c>
    </row>
    <row r="614" spans="1:11" ht="183" customHeight="1">
      <c r="A614" s="17" t="s">
        <v>826</v>
      </c>
      <c r="B614" s="9"/>
      <c r="C614" s="9" t="s">
        <v>444</v>
      </c>
      <c r="D614" s="9" t="s">
        <v>364</v>
      </c>
      <c r="E614" s="9"/>
      <c r="F614" s="14">
        <f t="shared" si="175"/>
        <v>17</v>
      </c>
      <c r="G614" s="14">
        <f>G615</f>
        <v>17</v>
      </c>
      <c r="H614" s="14">
        <f>H615</f>
        <v>0</v>
      </c>
      <c r="I614" s="14">
        <f t="shared" si="173"/>
        <v>17</v>
      </c>
      <c r="J614" s="14">
        <f>J615</f>
        <v>17</v>
      </c>
      <c r="K614" s="14">
        <f>K615</f>
        <v>0</v>
      </c>
    </row>
    <row r="615" spans="1:11" ht="86.25" customHeight="1">
      <c r="A615" s="17" t="s">
        <v>22</v>
      </c>
      <c r="B615" s="9"/>
      <c r="C615" s="9" t="s">
        <v>444</v>
      </c>
      <c r="D615" s="9" t="s">
        <v>364</v>
      </c>
      <c r="E615" s="9" t="s">
        <v>23</v>
      </c>
      <c r="F615" s="14">
        <f>G615+H615</f>
        <v>17</v>
      </c>
      <c r="G615" s="14">
        <v>17</v>
      </c>
      <c r="H615" s="14"/>
      <c r="I615" s="14">
        <f>J615+K615</f>
        <v>17</v>
      </c>
      <c r="J615" s="14">
        <v>17</v>
      </c>
      <c r="K615" s="14"/>
    </row>
    <row r="616" spans="1:11" ht="303" customHeight="1">
      <c r="A616" s="17" t="s">
        <v>782</v>
      </c>
      <c r="B616" s="9"/>
      <c r="C616" s="9" t="s">
        <v>444</v>
      </c>
      <c r="D616" s="9" t="s">
        <v>365</v>
      </c>
      <c r="E616" s="9"/>
      <c r="F616" s="14">
        <f t="shared" si="175"/>
        <v>925</v>
      </c>
      <c r="G616" s="14">
        <f>G617</f>
        <v>0</v>
      </c>
      <c r="H616" s="14">
        <f>H617</f>
        <v>925</v>
      </c>
      <c r="I616" s="14">
        <f t="shared" si="173"/>
        <v>942</v>
      </c>
      <c r="J616" s="14">
        <f>J617</f>
        <v>0</v>
      </c>
      <c r="K616" s="14">
        <f>K617</f>
        <v>942</v>
      </c>
    </row>
    <row r="617" spans="1:11" ht="66.75" customHeight="1">
      <c r="A617" s="17" t="s">
        <v>22</v>
      </c>
      <c r="B617" s="9"/>
      <c r="C617" s="9" t="s">
        <v>444</v>
      </c>
      <c r="D617" s="9" t="s">
        <v>365</v>
      </c>
      <c r="E617" s="9" t="s">
        <v>23</v>
      </c>
      <c r="F617" s="14">
        <f>G617+H617</f>
        <v>925</v>
      </c>
      <c r="G617" s="14"/>
      <c r="H617" s="14">
        <v>925</v>
      </c>
      <c r="I617" s="14">
        <f>J617+K617</f>
        <v>942</v>
      </c>
      <c r="J617" s="14"/>
      <c r="K617" s="14">
        <v>942</v>
      </c>
    </row>
    <row r="618" spans="1:11" ht="74.25" customHeight="1">
      <c r="A618" s="20" t="s">
        <v>367</v>
      </c>
      <c r="B618" s="8"/>
      <c r="C618" s="8" t="s">
        <v>444</v>
      </c>
      <c r="D618" s="8" t="s">
        <v>368</v>
      </c>
      <c r="E618" s="9"/>
      <c r="F618" s="11">
        <f t="shared" si="175"/>
        <v>7791</v>
      </c>
      <c r="G618" s="11">
        <f>G619+G622+G625</f>
        <v>3845</v>
      </c>
      <c r="H618" s="11">
        <f>H619+H622+H625</f>
        <v>3946</v>
      </c>
      <c r="I618" s="11">
        <f t="shared" si="173"/>
        <v>7870</v>
      </c>
      <c r="J618" s="11">
        <f>J619+J622+J625</f>
        <v>3845</v>
      </c>
      <c r="K618" s="11">
        <f>K619+K622+K625</f>
        <v>4025</v>
      </c>
    </row>
    <row r="619" spans="1:11" ht="209.25" customHeight="1">
      <c r="A619" s="8" t="s">
        <v>827</v>
      </c>
      <c r="B619" s="8"/>
      <c r="C619" s="8" t="s">
        <v>444</v>
      </c>
      <c r="D619" s="8" t="s">
        <v>381</v>
      </c>
      <c r="E619" s="8"/>
      <c r="F619" s="11">
        <f t="shared" si="175"/>
        <v>960</v>
      </c>
      <c r="G619" s="11">
        <f>G620</f>
        <v>960</v>
      </c>
      <c r="H619" s="11">
        <f>H620</f>
        <v>0</v>
      </c>
      <c r="I619" s="11">
        <f t="shared" si="173"/>
        <v>960</v>
      </c>
      <c r="J619" s="11">
        <f>J620</f>
        <v>960</v>
      </c>
      <c r="K619" s="11">
        <f>K620</f>
        <v>0</v>
      </c>
    </row>
    <row r="620" spans="1:11" ht="274.5" customHeight="1">
      <c r="A620" s="41" t="s">
        <v>828</v>
      </c>
      <c r="B620" s="9"/>
      <c r="C620" s="9" t="s">
        <v>444</v>
      </c>
      <c r="D620" s="9" t="s">
        <v>382</v>
      </c>
      <c r="E620" s="9"/>
      <c r="F620" s="14">
        <f t="shared" si="175"/>
        <v>960</v>
      </c>
      <c r="G620" s="14">
        <f>G621</f>
        <v>960</v>
      </c>
      <c r="H620" s="14">
        <f>H621</f>
        <v>0</v>
      </c>
      <c r="I620" s="14">
        <f t="shared" si="173"/>
        <v>960</v>
      </c>
      <c r="J620" s="14">
        <f>J621</f>
        <v>960</v>
      </c>
      <c r="K620" s="14">
        <f>K621</f>
        <v>0</v>
      </c>
    </row>
    <row r="621" spans="1:11" ht="76.900000000000006" customHeight="1">
      <c r="A621" s="17" t="s">
        <v>22</v>
      </c>
      <c r="B621" s="9"/>
      <c r="C621" s="9" t="s">
        <v>444</v>
      </c>
      <c r="D621" s="9" t="s">
        <v>382</v>
      </c>
      <c r="E621" s="9" t="s">
        <v>23</v>
      </c>
      <c r="F621" s="14">
        <f>G621+H621</f>
        <v>960</v>
      </c>
      <c r="G621" s="14">
        <v>960</v>
      </c>
      <c r="H621" s="14"/>
      <c r="I621" s="14">
        <f>J621+K621</f>
        <v>960</v>
      </c>
      <c r="J621" s="14">
        <v>960</v>
      </c>
      <c r="K621" s="14"/>
    </row>
    <row r="622" spans="1:11" ht="247.5" customHeight="1">
      <c r="A622" s="37" t="s">
        <v>383</v>
      </c>
      <c r="B622" s="8"/>
      <c r="C622" s="8" t="s">
        <v>444</v>
      </c>
      <c r="D622" s="8" t="s">
        <v>384</v>
      </c>
      <c r="E622" s="8"/>
      <c r="F622" s="11">
        <f t="shared" si="175"/>
        <v>2847</v>
      </c>
      <c r="G622" s="11">
        <f>G623</f>
        <v>2847</v>
      </c>
      <c r="H622" s="11">
        <f>H623</f>
        <v>0</v>
      </c>
      <c r="I622" s="11">
        <f t="shared" si="173"/>
        <v>2847</v>
      </c>
      <c r="J622" s="11">
        <f>J623</f>
        <v>2847</v>
      </c>
      <c r="K622" s="11">
        <f>K623</f>
        <v>0</v>
      </c>
    </row>
    <row r="623" spans="1:11" ht="268.5" customHeight="1">
      <c r="A623" s="17" t="s">
        <v>829</v>
      </c>
      <c r="B623" s="9"/>
      <c r="C623" s="9" t="s">
        <v>444</v>
      </c>
      <c r="D623" s="9" t="s">
        <v>385</v>
      </c>
      <c r="E623" s="9"/>
      <c r="F623" s="14">
        <f t="shared" si="175"/>
        <v>2847</v>
      </c>
      <c r="G623" s="14">
        <f>G624</f>
        <v>2847</v>
      </c>
      <c r="H623" s="14">
        <f>H624</f>
        <v>0</v>
      </c>
      <c r="I623" s="14">
        <f t="shared" si="173"/>
        <v>2847</v>
      </c>
      <c r="J623" s="14">
        <f>J624</f>
        <v>2847</v>
      </c>
      <c r="K623" s="14">
        <f>K624</f>
        <v>0</v>
      </c>
    </row>
    <row r="624" spans="1:11" ht="66.75" customHeight="1">
      <c r="A624" s="17" t="s">
        <v>22</v>
      </c>
      <c r="B624" s="9"/>
      <c r="C624" s="9" t="s">
        <v>444</v>
      </c>
      <c r="D624" s="9" t="s">
        <v>385</v>
      </c>
      <c r="E624" s="9" t="s">
        <v>23</v>
      </c>
      <c r="F624" s="14">
        <f>G624+H624</f>
        <v>2847</v>
      </c>
      <c r="G624" s="14">
        <v>2847</v>
      </c>
      <c r="H624" s="14"/>
      <c r="I624" s="14">
        <f>J624+K624</f>
        <v>2847</v>
      </c>
      <c r="J624" s="14">
        <v>2847</v>
      </c>
      <c r="K624" s="14"/>
    </row>
    <row r="625" spans="1:11" ht="383.45" customHeight="1">
      <c r="A625" s="42" t="s">
        <v>830</v>
      </c>
      <c r="B625" s="8"/>
      <c r="C625" s="8" t="s">
        <v>444</v>
      </c>
      <c r="D625" s="8" t="s">
        <v>389</v>
      </c>
      <c r="E625" s="8"/>
      <c r="F625" s="11">
        <f t="shared" si="175"/>
        <v>3984</v>
      </c>
      <c r="G625" s="11">
        <f>G626+G628</f>
        <v>38</v>
      </c>
      <c r="H625" s="11">
        <f>H626+H628</f>
        <v>3946</v>
      </c>
      <c r="I625" s="11">
        <f t="shared" si="173"/>
        <v>4063</v>
      </c>
      <c r="J625" s="11">
        <f>J626+J628</f>
        <v>38</v>
      </c>
      <c r="K625" s="11">
        <f>K626+K628</f>
        <v>4025</v>
      </c>
    </row>
    <row r="626" spans="1:11" ht="168.75" customHeight="1">
      <c r="A626" s="17" t="s">
        <v>826</v>
      </c>
      <c r="B626" s="9"/>
      <c r="C626" s="9" t="s">
        <v>444</v>
      </c>
      <c r="D626" s="9" t="s">
        <v>390</v>
      </c>
      <c r="E626" s="9"/>
      <c r="F626" s="14">
        <f t="shared" si="175"/>
        <v>38</v>
      </c>
      <c r="G626" s="14">
        <f>G627</f>
        <v>38</v>
      </c>
      <c r="H626" s="14">
        <f>H627</f>
        <v>0</v>
      </c>
      <c r="I626" s="14">
        <f t="shared" si="173"/>
        <v>38</v>
      </c>
      <c r="J626" s="14">
        <f>J627</f>
        <v>38</v>
      </c>
      <c r="K626" s="14">
        <f>K627</f>
        <v>0</v>
      </c>
    </row>
    <row r="627" spans="1:11" ht="66.75" customHeight="1">
      <c r="A627" s="17" t="s">
        <v>22</v>
      </c>
      <c r="B627" s="9"/>
      <c r="C627" s="9" t="s">
        <v>444</v>
      </c>
      <c r="D627" s="9" t="s">
        <v>390</v>
      </c>
      <c r="E627" s="9" t="s">
        <v>23</v>
      </c>
      <c r="F627" s="14">
        <f>G627+H627</f>
        <v>38</v>
      </c>
      <c r="G627" s="14">
        <v>38</v>
      </c>
      <c r="H627" s="14"/>
      <c r="I627" s="14">
        <f>J627+K627</f>
        <v>38</v>
      </c>
      <c r="J627" s="14">
        <v>38</v>
      </c>
      <c r="K627" s="14"/>
    </row>
    <row r="628" spans="1:11" ht="312" customHeight="1">
      <c r="A628" s="17" t="s">
        <v>782</v>
      </c>
      <c r="B628" s="9"/>
      <c r="C628" s="9" t="s">
        <v>444</v>
      </c>
      <c r="D628" s="9" t="s">
        <v>391</v>
      </c>
      <c r="E628" s="9"/>
      <c r="F628" s="14">
        <f t="shared" si="175"/>
        <v>3946</v>
      </c>
      <c r="G628" s="14">
        <f>G629</f>
        <v>0</v>
      </c>
      <c r="H628" s="14">
        <f>H629</f>
        <v>3946</v>
      </c>
      <c r="I628" s="14">
        <f t="shared" si="173"/>
        <v>4025</v>
      </c>
      <c r="J628" s="14">
        <f>J629</f>
        <v>0</v>
      </c>
      <c r="K628" s="14">
        <f>K629</f>
        <v>4025</v>
      </c>
    </row>
    <row r="629" spans="1:11" ht="66.75" customHeight="1">
      <c r="A629" s="17" t="s">
        <v>22</v>
      </c>
      <c r="B629" s="9"/>
      <c r="C629" s="9" t="s">
        <v>444</v>
      </c>
      <c r="D629" s="9" t="s">
        <v>391</v>
      </c>
      <c r="E629" s="9" t="s">
        <v>23</v>
      </c>
      <c r="F629" s="14">
        <f>G629+H629</f>
        <v>3946</v>
      </c>
      <c r="G629" s="14"/>
      <c r="H629" s="14">
        <v>3946</v>
      </c>
      <c r="I629" s="14">
        <f>J629+K629</f>
        <v>4025</v>
      </c>
      <c r="J629" s="14"/>
      <c r="K629" s="14">
        <v>4025</v>
      </c>
    </row>
    <row r="630" spans="1:11" ht="118.15" customHeight="1">
      <c r="A630" s="20" t="s">
        <v>436</v>
      </c>
      <c r="B630" s="8"/>
      <c r="C630" s="8" t="s">
        <v>444</v>
      </c>
      <c r="D630" s="8" t="s">
        <v>437</v>
      </c>
      <c r="E630" s="9"/>
      <c r="F630" s="11">
        <f t="shared" si="175"/>
        <v>348</v>
      </c>
      <c r="G630" s="11">
        <f t="shared" ref="G630:K632" si="176">G631</f>
        <v>348</v>
      </c>
      <c r="H630" s="11">
        <f t="shared" si="176"/>
        <v>0</v>
      </c>
      <c r="I630" s="11">
        <f t="shared" si="173"/>
        <v>348</v>
      </c>
      <c r="J630" s="11">
        <f t="shared" si="176"/>
        <v>348</v>
      </c>
      <c r="K630" s="11">
        <f t="shared" si="176"/>
        <v>0</v>
      </c>
    </row>
    <row r="631" spans="1:11" ht="148.5" customHeight="1">
      <c r="A631" s="8" t="s">
        <v>719</v>
      </c>
      <c r="B631" s="9"/>
      <c r="C631" s="8" t="s">
        <v>444</v>
      </c>
      <c r="D631" s="8" t="s">
        <v>720</v>
      </c>
      <c r="E631" s="8"/>
      <c r="F631" s="11">
        <f t="shared" si="175"/>
        <v>348</v>
      </c>
      <c r="G631" s="11">
        <f t="shared" si="176"/>
        <v>348</v>
      </c>
      <c r="H631" s="11">
        <f t="shared" si="176"/>
        <v>0</v>
      </c>
      <c r="I631" s="11">
        <f t="shared" si="173"/>
        <v>348</v>
      </c>
      <c r="J631" s="11">
        <f t="shared" si="176"/>
        <v>348</v>
      </c>
      <c r="K631" s="11">
        <f t="shared" si="176"/>
        <v>0</v>
      </c>
    </row>
    <row r="632" spans="1:11" ht="144" customHeight="1">
      <c r="A632" s="9" t="s">
        <v>721</v>
      </c>
      <c r="B632" s="9"/>
      <c r="C632" s="9" t="s">
        <v>444</v>
      </c>
      <c r="D632" s="9" t="s">
        <v>722</v>
      </c>
      <c r="E632" s="9"/>
      <c r="F632" s="14">
        <f t="shared" si="175"/>
        <v>348</v>
      </c>
      <c r="G632" s="14">
        <f t="shared" si="176"/>
        <v>348</v>
      </c>
      <c r="H632" s="14">
        <f t="shared" si="176"/>
        <v>0</v>
      </c>
      <c r="I632" s="14">
        <f t="shared" si="173"/>
        <v>348</v>
      </c>
      <c r="J632" s="14">
        <f t="shared" si="176"/>
        <v>348</v>
      </c>
      <c r="K632" s="14">
        <f t="shared" si="176"/>
        <v>0</v>
      </c>
    </row>
    <row r="633" spans="1:11" ht="81" customHeight="1">
      <c r="A633" s="17" t="s">
        <v>22</v>
      </c>
      <c r="B633" s="9"/>
      <c r="C633" s="9" t="s">
        <v>444</v>
      </c>
      <c r="D633" s="9" t="s">
        <v>722</v>
      </c>
      <c r="E633" s="9" t="s">
        <v>23</v>
      </c>
      <c r="F633" s="14">
        <f>G633+H633</f>
        <v>348</v>
      </c>
      <c r="G633" s="14">
        <v>348</v>
      </c>
      <c r="H633" s="14"/>
      <c r="I633" s="14">
        <f>J633+K633</f>
        <v>348</v>
      </c>
      <c r="J633" s="14">
        <v>348</v>
      </c>
      <c r="K633" s="14"/>
    </row>
    <row r="634" spans="1:11" ht="141.6" customHeight="1">
      <c r="A634" s="20" t="s">
        <v>846</v>
      </c>
      <c r="B634" s="8"/>
      <c r="C634" s="8" t="s">
        <v>444</v>
      </c>
      <c r="D634" s="8" t="s">
        <v>343</v>
      </c>
      <c r="E634" s="8"/>
      <c r="F634" s="11">
        <f t="shared" si="175"/>
        <v>53759</v>
      </c>
      <c r="G634" s="11">
        <f t="shared" ref="G634:K637" si="177">G635</f>
        <v>0</v>
      </c>
      <c r="H634" s="11">
        <f t="shared" si="177"/>
        <v>53759</v>
      </c>
      <c r="I634" s="11">
        <f t="shared" si="173"/>
        <v>56475</v>
      </c>
      <c r="J634" s="11">
        <f t="shared" si="177"/>
        <v>0</v>
      </c>
      <c r="K634" s="11">
        <f t="shared" si="177"/>
        <v>56475</v>
      </c>
    </row>
    <row r="635" spans="1:11" ht="103.15" customHeight="1">
      <c r="A635" s="20" t="s">
        <v>344</v>
      </c>
      <c r="B635" s="8"/>
      <c r="C635" s="8" t="s">
        <v>444</v>
      </c>
      <c r="D635" s="8" t="s">
        <v>345</v>
      </c>
      <c r="E635" s="8"/>
      <c r="F635" s="11">
        <f t="shared" si="175"/>
        <v>53759</v>
      </c>
      <c r="G635" s="11">
        <f t="shared" si="177"/>
        <v>0</v>
      </c>
      <c r="H635" s="11">
        <f t="shared" si="177"/>
        <v>53759</v>
      </c>
      <c r="I635" s="11">
        <f t="shared" si="173"/>
        <v>56475</v>
      </c>
      <c r="J635" s="11">
        <f t="shared" si="177"/>
        <v>0</v>
      </c>
      <c r="K635" s="11">
        <f t="shared" si="177"/>
        <v>56475</v>
      </c>
    </row>
    <row r="636" spans="1:11" ht="180" customHeight="1">
      <c r="A636" s="37" t="s">
        <v>831</v>
      </c>
      <c r="B636" s="8"/>
      <c r="C636" s="8" t="s">
        <v>444</v>
      </c>
      <c r="D636" s="8" t="s">
        <v>445</v>
      </c>
      <c r="E636" s="8"/>
      <c r="F636" s="11">
        <f t="shared" si="175"/>
        <v>53759</v>
      </c>
      <c r="G636" s="11">
        <f t="shared" si="177"/>
        <v>0</v>
      </c>
      <c r="H636" s="11">
        <f t="shared" si="177"/>
        <v>53759</v>
      </c>
      <c r="I636" s="11">
        <f t="shared" si="173"/>
        <v>56475</v>
      </c>
      <c r="J636" s="11">
        <f t="shared" si="177"/>
        <v>0</v>
      </c>
      <c r="K636" s="11">
        <f t="shared" si="177"/>
        <v>56475</v>
      </c>
    </row>
    <row r="637" spans="1:11" ht="145.9" customHeight="1">
      <c r="A637" s="17" t="s">
        <v>1051</v>
      </c>
      <c r="B637" s="9"/>
      <c r="C637" s="9" t="s">
        <v>444</v>
      </c>
      <c r="D637" s="9" t="s">
        <v>446</v>
      </c>
      <c r="E637" s="9"/>
      <c r="F637" s="14">
        <f t="shared" si="175"/>
        <v>53759</v>
      </c>
      <c r="G637" s="14">
        <f t="shared" si="177"/>
        <v>0</v>
      </c>
      <c r="H637" s="14">
        <f t="shared" si="177"/>
        <v>53759</v>
      </c>
      <c r="I637" s="14">
        <f t="shared" si="173"/>
        <v>56475</v>
      </c>
      <c r="J637" s="14">
        <f t="shared" si="177"/>
        <v>0</v>
      </c>
      <c r="K637" s="14">
        <f t="shared" si="177"/>
        <v>56475</v>
      </c>
    </row>
    <row r="638" spans="1:11" ht="157.5" customHeight="1">
      <c r="A638" s="9" t="s">
        <v>16</v>
      </c>
      <c r="B638" s="9"/>
      <c r="C638" s="9" t="s">
        <v>444</v>
      </c>
      <c r="D638" s="9" t="s">
        <v>446</v>
      </c>
      <c r="E638" s="9" t="s">
        <v>13</v>
      </c>
      <c r="F638" s="14">
        <f>G638+H638</f>
        <v>53759</v>
      </c>
      <c r="G638" s="14"/>
      <c r="H638" s="14">
        <v>53759</v>
      </c>
      <c r="I638" s="14">
        <f>J638+K638</f>
        <v>56475</v>
      </c>
      <c r="J638" s="14"/>
      <c r="K638" s="14">
        <v>56475</v>
      </c>
    </row>
    <row r="639" spans="1:11" ht="51.75" customHeight="1">
      <c r="A639" s="20" t="s">
        <v>159</v>
      </c>
      <c r="B639" s="8"/>
      <c r="C639" s="8" t="s">
        <v>160</v>
      </c>
      <c r="D639" s="8"/>
      <c r="E639" s="8"/>
      <c r="F639" s="11">
        <f t="shared" si="175"/>
        <v>70023</v>
      </c>
      <c r="G639" s="11">
        <f t="shared" ref="G639:K643" si="178">G640</f>
        <v>0</v>
      </c>
      <c r="H639" s="11">
        <f t="shared" si="178"/>
        <v>70023</v>
      </c>
      <c r="I639" s="11">
        <f t="shared" si="173"/>
        <v>70023</v>
      </c>
      <c r="J639" s="11">
        <f t="shared" si="178"/>
        <v>0</v>
      </c>
      <c r="K639" s="11">
        <f t="shared" si="178"/>
        <v>70023</v>
      </c>
    </row>
    <row r="640" spans="1:11" ht="146.44999999999999" customHeight="1">
      <c r="A640" s="20" t="s">
        <v>844</v>
      </c>
      <c r="B640" s="8"/>
      <c r="C640" s="8" t="s">
        <v>160</v>
      </c>
      <c r="D640" s="8" t="s">
        <v>31</v>
      </c>
      <c r="E640" s="8"/>
      <c r="F640" s="11">
        <f t="shared" si="175"/>
        <v>70023</v>
      </c>
      <c r="G640" s="11">
        <f t="shared" si="178"/>
        <v>0</v>
      </c>
      <c r="H640" s="11">
        <f t="shared" si="178"/>
        <v>70023</v>
      </c>
      <c r="I640" s="11">
        <f t="shared" si="173"/>
        <v>70023</v>
      </c>
      <c r="J640" s="11">
        <f t="shared" si="178"/>
        <v>0</v>
      </c>
      <c r="K640" s="11">
        <f t="shared" si="178"/>
        <v>70023</v>
      </c>
    </row>
    <row r="641" spans="1:13" ht="118.5" customHeight="1">
      <c r="A641" s="20" t="s">
        <v>335</v>
      </c>
      <c r="B641" s="8"/>
      <c r="C641" s="8" t="s">
        <v>160</v>
      </c>
      <c r="D641" s="8" t="s">
        <v>336</v>
      </c>
      <c r="E641" s="8"/>
      <c r="F641" s="11">
        <f t="shared" si="175"/>
        <v>70023</v>
      </c>
      <c r="G641" s="11">
        <f t="shared" si="178"/>
        <v>0</v>
      </c>
      <c r="H641" s="11">
        <f t="shared" si="178"/>
        <v>70023</v>
      </c>
      <c r="I641" s="11">
        <f t="shared" si="173"/>
        <v>70023</v>
      </c>
      <c r="J641" s="11">
        <f t="shared" si="178"/>
        <v>0</v>
      </c>
      <c r="K641" s="11">
        <f t="shared" si="178"/>
        <v>70023</v>
      </c>
    </row>
    <row r="642" spans="1:13" ht="289.5" customHeight="1">
      <c r="A642" s="43" t="s">
        <v>832</v>
      </c>
      <c r="B642" s="8"/>
      <c r="C642" s="8" t="s">
        <v>160</v>
      </c>
      <c r="D642" s="8" t="s">
        <v>447</v>
      </c>
      <c r="E642" s="8"/>
      <c r="F642" s="11">
        <f t="shared" si="175"/>
        <v>70023</v>
      </c>
      <c r="G642" s="11">
        <f t="shared" si="178"/>
        <v>0</v>
      </c>
      <c r="H642" s="11">
        <f t="shared" si="178"/>
        <v>70023</v>
      </c>
      <c r="I642" s="11">
        <f t="shared" si="173"/>
        <v>70023</v>
      </c>
      <c r="J642" s="11">
        <f t="shared" si="178"/>
        <v>0</v>
      </c>
      <c r="K642" s="11">
        <f t="shared" si="178"/>
        <v>70023</v>
      </c>
    </row>
    <row r="643" spans="1:13" ht="227.25" customHeight="1">
      <c r="A643" s="17" t="s">
        <v>448</v>
      </c>
      <c r="B643" s="9"/>
      <c r="C643" s="9" t="s">
        <v>160</v>
      </c>
      <c r="D643" s="9" t="s">
        <v>449</v>
      </c>
      <c r="E643" s="9"/>
      <c r="F643" s="14">
        <f t="shared" ref="F643:F664" si="179">G643+H643</f>
        <v>70023</v>
      </c>
      <c r="G643" s="14">
        <f t="shared" si="178"/>
        <v>0</v>
      </c>
      <c r="H643" s="14">
        <f t="shared" si="178"/>
        <v>70023</v>
      </c>
      <c r="I643" s="14">
        <f t="shared" ref="I643" si="180">J643+K643</f>
        <v>70023</v>
      </c>
      <c r="J643" s="14">
        <f t="shared" si="178"/>
        <v>0</v>
      </c>
      <c r="K643" s="14">
        <f t="shared" si="178"/>
        <v>70023</v>
      </c>
    </row>
    <row r="644" spans="1:13" ht="78.599999999999994" customHeight="1">
      <c r="A644" s="17" t="s">
        <v>22</v>
      </c>
      <c r="B644" s="9"/>
      <c r="C644" s="9" t="s">
        <v>160</v>
      </c>
      <c r="D644" s="9" t="s">
        <v>449</v>
      </c>
      <c r="E644" s="9" t="s">
        <v>23</v>
      </c>
      <c r="F644" s="14">
        <f>G644+H644</f>
        <v>70023</v>
      </c>
      <c r="G644" s="14"/>
      <c r="H644" s="14">
        <v>70023</v>
      </c>
      <c r="I644" s="14">
        <f>J644+K644</f>
        <v>70023</v>
      </c>
      <c r="J644" s="14"/>
      <c r="K644" s="14">
        <v>70023</v>
      </c>
    </row>
    <row r="645" spans="1:13" ht="85.15" customHeight="1">
      <c r="A645" s="8" t="s">
        <v>624</v>
      </c>
      <c r="B645" s="8"/>
      <c r="C645" s="8" t="s">
        <v>625</v>
      </c>
      <c r="D645" s="8"/>
      <c r="E645" s="8"/>
      <c r="F645" s="11">
        <f>G645+H645</f>
        <v>3226</v>
      </c>
      <c r="G645" s="11">
        <f>G646</f>
        <v>154</v>
      </c>
      <c r="H645" s="11">
        <f>H646</f>
        <v>3072</v>
      </c>
      <c r="I645" s="11">
        <f>J645+K645</f>
        <v>3226</v>
      </c>
      <c r="J645" s="11">
        <f>J646</f>
        <v>154</v>
      </c>
      <c r="K645" s="11">
        <f>K646</f>
        <v>3072</v>
      </c>
    </row>
    <row r="646" spans="1:13" ht="138" customHeight="1">
      <c r="A646" s="20" t="s">
        <v>846</v>
      </c>
      <c r="B646" s="9"/>
      <c r="C646" s="8" t="s">
        <v>625</v>
      </c>
      <c r="D646" s="8" t="s">
        <v>343</v>
      </c>
      <c r="E646" s="9"/>
      <c r="F646" s="11">
        <f t="shared" si="179"/>
        <v>3226</v>
      </c>
      <c r="G646" s="11">
        <f t="shared" ref="G646:K649" si="181">G647</f>
        <v>154</v>
      </c>
      <c r="H646" s="11">
        <f t="shared" si="181"/>
        <v>3072</v>
      </c>
      <c r="I646" s="11">
        <f t="shared" ref="I646:I648" si="182">J646+K646</f>
        <v>3226</v>
      </c>
      <c r="J646" s="11">
        <f t="shared" si="181"/>
        <v>154</v>
      </c>
      <c r="K646" s="11">
        <f t="shared" si="181"/>
        <v>3072</v>
      </c>
    </row>
    <row r="647" spans="1:13" ht="116.45" customHeight="1">
      <c r="A647" s="7" t="s">
        <v>602</v>
      </c>
      <c r="B647" s="9"/>
      <c r="C647" s="8" t="s">
        <v>625</v>
      </c>
      <c r="D647" s="8" t="s">
        <v>476</v>
      </c>
      <c r="E647" s="9"/>
      <c r="F647" s="11">
        <f t="shared" si="179"/>
        <v>3226</v>
      </c>
      <c r="G647" s="11">
        <f t="shared" si="181"/>
        <v>154</v>
      </c>
      <c r="H647" s="11">
        <f t="shared" si="181"/>
        <v>3072</v>
      </c>
      <c r="I647" s="11">
        <f t="shared" si="182"/>
        <v>3226</v>
      </c>
      <c r="J647" s="11">
        <f t="shared" si="181"/>
        <v>154</v>
      </c>
      <c r="K647" s="11">
        <f t="shared" si="181"/>
        <v>3072</v>
      </c>
    </row>
    <row r="648" spans="1:13" ht="146.44999999999999" customHeight="1">
      <c r="A648" s="20" t="s">
        <v>817</v>
      </c>
      <c r="B648" s="9"/>
      <c r="C648" s="8" t="s">
        <v>625</v>
      </c>
      <c r="D648" s="8" t="s">
        <v>755</v>
      </c>
      <c r="E648" s="9"/>
      <c r="F648" s="11">
        <f t="shared" si="179"/>
        <v>3226</v>
      </c>
      <c r="G648" s="11">
        <f t="shared" si="181"/>
        <v>154</v>
      </c>
      <c r="H648" s="11">
        <f t="shared" si="181"/>
        <v>3072</v>
      </c>
      <c r="I648" s="11">
        <f t="shared" si="182"/>
        <v>3226</v>
      </c>
      <c r="J648" s="11">
        <f t="shared" si="181"/>
        <v>154</v>
      </c>
      <c r="K648" s="11">
        <f t="shared" si="181"/>
        <v>3072</v>
      </c>
    </row>
    <row r="649" spans="1:13" ht="201" customHeight="1">
      <c r="A649" s="9" t="s">
        <v>1009</v>
      </c>
      <c r="B649" s="9"/>
      <c r="C649" s="9" t="s">
        <v>625</v>
      </c>
      <c r="D649" s="9" t="s">
        <v>756</v>
      </c>
      <c r="E649" s="9"/>
      <c r="F649" s="14">
        <f>G649+H649</f>
        <v>3226</v>
      </c>
      <c r="G649" s="14">
        <f t="shared" si="181"/>
        <v>154</v>
      </c>
      <c r="H649" s="14">
        <f t="shared" si="181"/>
        <v>3072</v>
      </c>
      <c r="I649" s="14">
        <f>J649+K649</f>
        <v>3226</v>
      </c>
      <c r="J649" s="14">
        <f t="shared" si="181"/>
        <v>154</v>
      </c>
      <c r="K649" s="14">
        <f t="shared" si="181"/>
        <v>3072</v>
      </c>
    </row>
    <row r="650" spans="1:13" ht="145.15" customHeight="1">
      <c r="A650" s="9" t="s">
        <v>16</v>
      </c>
      <c r="B650" s="9"/>
      <c r="C650" s="9" t="s">
        <v>625</v>
      </c>
      <c r="D650" s="9" t="s">
        <v>756</v>
      </c>
      <c r="E650" s="9" t="s">
        <v>13</v>
      </c>
      <c r="F650" s="14">
        <f>G650+H650</f>
        <v>3226</v>
      </c>
      <c r="G650" s="14">
        <v>154</v>
      </c>
      <c r="H650" s="14">
        <v>3072</v>
      </c>
      <c r="I650" s="14">
        <f>J650+K650</f>
        <v>3226</v>
      </c>
      <c r="J650" s="14">
        <v>154</v>
      </c>
      <c r="K650" s="14">
        <v>3072</v>
      </c>
    </row>
    <row r="651" spans="1:13" ht="126.75" customHeight="1">
      <c r="A651" s="8" t="s">
        <v>19</v>
      </c>
      <c r="B651" s="8" t="s">
        <v>4</v>
      </c>
      <c r="C651" s="8"/>
      <c r="D651" s="8"/>
      <c r="E651" s="8"/>
      <c r="F651" s="11">
        <f t="shared" si="179"/>
        <v>680817.7</v>
      </c>
      <c r="G651" s="11">
        <f>G652+G662+G712</f>
        <v>674660</v>
      </c>
      <c r="H651" s="11">
        <f>H652+H662+H712</f>
        <v>6157.7</v>
      </c>
      <c r="I651" s="11">
        <f t="shared" ref="I651:I657" si="183">J651+K651</f>
        <v>638798.30000000005</v>
      </c>
      <c r="J651" s="11">
        <f>J652+J662+J712</f>
        <v>632397</v>
      </c>
      <c r="K651" s="11">
        <f>K652+K662+K712</f>
        <v>6401.3</v>
      </c>
      <c r="L651" s="10">
        <f>675284</f>
        <v>675284</v>
      </c>
      <c r="M651" s="10">
        <f>675284-632397-42263</f>
        <v>624</v>
      </c>
    </row>
    <row r="652" spans="1:13" ht="51.75" customHeight="1">
      <c r="A652" s="8" t="s">
        <v>20</v>
      </c>
      <c r="B652" s="8"/>
      <c r="C652" s="8" t="s">
        <v>21</v>
      </c>
      <c r="D652" s="8"/>
      <c r="E652" s="8"/>
      <c r="F652" s="11">
        <f t="shared" si="179"/>
        <v>250259</v>
      </c>
      <c r="G652" s="11">
        <f>G653</f>
        <v>250259</v>
      </c>
      <c r="H652" s="11">
        <f>H653</f>
        <v>0</v>
      </c>
      <c r="I652" s="11">
        <f t="shared" si="183"/>
        <v>208222</v>
      </c>
      <c r="J652" s="11">
        <f>J653</f>
        <v>208222</v>
      </c>
      <c r="K652" s="11">
        <f>K653</f>
        <v>0</v>
      </c>
    </row>
    <row r="653" spans="1:13" ht="51.75" customHeight="1">
      <c r="A653" s="8" t="s">
        <v>716</v>
      </c>
      <c r="B653" s="8"/>
      <c r="C653" s="8" t="s">
        <v>715</v>
      </c>
      <c r="D653" s="8"/>
      <c r="E653" s="8"/>
      <c r="F653" s="11">
        <f t="shared" si="179"/>
        <v>250259</v>
      </c>
      <c r="G653" s="11">
        <f t="shared" ref="G653:K654" si="184">G654</f>
        <v>250259</v>
      </c>
      <c r="H653" s="11">
        <f t="shared" si="184"/>
        <v>0</v>
      </c>
      <c r="I653" s="11">
        <f t="shared" si="183"/>
        <v>208222</v>
      </c>
      <c r="J653" s="11">
        <f t="shared" si="184"/>
        <v>208222</v>
      </c>
      <c r="K653" s="11">
        <f t="shared" si="184"/>
        <v>0</v>
      </c>
    </row>
    <row r="654" spans="1:13" ht="145.9" customHeight="1">
      <c r="A654" s="7" t="s">
        <v>844</v>
      </c>
      <c r="B654" s="8"/>
      <c r="C654" s="8" t="s">
        <v>715</v>
      </c>
      <c r="D654" s="8" t="s">
        <v>31</v>
      </c>
      <c r="E654" s="8"/>
      <c r="F654" s="11">
        <f t="shared" si="179"/>
        <v>250259</v>
      </c>
      <c r="G654" s="11">
        <f t="shared" si="184"/>
        <v>250259</v>
      </c>
      <c r="H654" s="11">
        <f t="shared" si="184"/>
        <v>0</v>
      </c>
      <c r="I654" s="11">
        <f t="shared" si="183"/>
        <v>208222</v>
      </c>
      <c r="J654" s="11">
        <f t="shared" si="184"/>
        <v>208222</v>
      </c>
      <c r="K654" s="11">
        <f t="shared" si="184"/>
        <v>0</v>
      </c>
    </row>
    <row r="655" spans="1:13" ht="103.5" customHeight="1">
      <c r="A655" s="7" t="s">
        <v>36</v>
      </c>
      <c r="B655" s="8"/>
      <c r="C655" s="8" t="s">
        <v>715</v>
      </c>
      <c r="D655" s="8" t="s">
        <v>32</v>
      </c>
      <c r="E655" s="8"/>
      <c r="F655" s="11">
        <f t="shared" si="179"/>
        <v>250259</v>
      </c>
      <c r="G655" s="11">
        <f>G656+G659</f>
        <v>250259</v>
      </c>
      <c r="H655" s="11">
        <f>H656+H659</f>
        <v>0</v>
      </c>
      <c r="I655" s="11">
        <f t="shared" si="183"/>
        <v>208222</v>
      </c>
      <c r="J655" s="11">
        <f>J656+J659</f>
        <v>208222</v>
      </c>
      <c r="K655" s="11">
        <f>K656+K659</f>
        <v>0</v>
      </c>
    </row>
    <row r="656" spans="1:13" ht="252.6" customHeight="1">
      <c r="A656" s="7" t="s">
        <v>833</v>
      </c>
      <c r="B656" s="8"/>
      <c r="C656" s="8" t="s">
        <v>715</v>
      </c>
      <c r="D656" s="8" t="s">
        <v>33</v>
      </c>
      <c r="E656" s="8"/>
      <c r="F656" s="11">
        <f t="shared" si="179"/>
        <v>249953</v>
      </c>
      <c r="G656" s="11">
        <f>G657</f>
        <v>249953</v>
      </c>
      <c r="H656" s="11">
        <f>H657</f>
        <v>0</v>
      </c>
      <c r="I656" s="11">
        <f t="shared" si="183"/>
        <v>207916</v>
      </c>
      <c r="J656" s="11">
        <f>J657</f>
        <v>207916</v>
      </c>
      <c r="K656" s="11">
        <f>K657</f>
        <v>0</v>
      </c>
    </row>
    <row r="657" spans="1:11" ht="145.15" customHeight="1">
      <c r="A657" s="19" t="s">
        <v>34</v>
      </c>
      <c r="B657" s="8"/>
      <c r="C657" s="9" t="s">
        <v>715</v>
      </c>
      <c r="D657" s="9" t="s">
        <v>35</v>
      </c>
      <c r="E657" s="9"/>
      <c r="F657" s="14">
        <f t="shared" si="179"/>
        <v>249953</v>
      </c>
      <c r="G657" s="14">
        <f>G658</f>
        <v>249953</v>
      </c>
      <c r="H657" s="14">
        <f>H658</f>
        <v>0</v>
      </c>
      <c r="I657" s="14">
        <f t="shared" si="183"/>
        <v>207916</v>
      </c>
      <c r="J657" s="14">
        <f>J658</f>
        <v>207916</v>
      </c>
      <c r="K657" s="14">
        <f>K658</f>
        <v>0</v>
      </c>
    </row>
    <row r="658" spans="1:11" ht="154.5" customHeight="1">
      <c r="A658" s="9" t="s">
        <v>16</v>
      </c>
      <c r="B658" s="8"/>
      <c r="C658" s="9" t="s">
        <v>715</v>
      </c>
      <c r="D658" s="9" t="s">
        <v>35</v>
      </c>
      <c r="E658" s="9" t="s">
        <v>13</v>
      </c>
      <c r="F658" s="14">
        <f>G658+H658</f>
        <v>249953</v>
      </c>
      <c r="G658" s="14">
        <f>249953</f>
        <v>249953</v>
      </c>
      <c r="H658" s="14"/>
      <c r="I658" s="14">
        <f>J658+K658</f>
        <v>207916</v>
      </c>
      <c r="J658" s="14">
        <f>207916</f>
        <v>207916</v>
      </c>
      <c r="K658" s="14"/>
    </row>
    <row r="659" spans="1:11" ht="273.60000000000002" customHeight="1">
      <c r="A659" s="34" t="s">
        <v>902</v>
      </c>
      <c r="B659" s="8"/>
      <c r="C659" s="8" t="s">
        <v>715</v>
      </c>
      <c r="D659" s="8" t="s">
        <v>904</v>
      </c>
      <c r="E659" s="8"/>
      <c r="F659" s="11">
        <f>G659+H659</f>
        <v>306</v>
      </c>
      <c r="G659" s="11">
        <f>G660</f>
        <v>306</v>
      </c>
      <c r="H659" s="11">
        <v>0</v>
      </c>
      <c r="I659" s="11">
        <f>J659+K659</f>
        <v>306</v>
      </c>
      <c r="J659" s="11">
        <f>J660</f>
        <v>306</v>
      </c>
      <c r="K659" s="11">
        <v>0</v>
      </c>
    </row>
    <row r="660" spans="1:11" ht="192.6" customHeight="1">
      <c r="A660" s="19" t="s">
        <v>903</v>
      </c>
      <c r="B660" s="8"/>
      <c r="C660" s="9" t="s">
        <v>715</v>
      </c>
      <c r="D660" s="9" t="s">
        <v>905</v>
      </c>
      <c r="E660" s="9"/>
      <c r="F660" s="14">
        <f>G660+H660</f>
        <v>306</v>
      </c>
      <c r="G660" s="14">
        <f>G661</f>
        <v>306</v>
      </c>
      <c r="H660" s="14">
        <v>0</v>
      </c>
      <c r="I660" s="14">
        <f>J660+K660</f>
        <v>306</v>
      </c>
      <c r="J660" s="14">
        <f>J661</f>
        <v>306</v>
      </c>
      <c r="K660" s="14">
        <v>0</v>
      </c>
    </row>
    <row r="661" spans="1:11" ht="76.900000000000006" customHeight="1">
      <c r="A661" s="17" t="s">
        <v>22</v>
      </c>
      <c r="B661" s="8"/>
      <c r="C661" s="9" t="s">
        <v>715</v>
      </c>
      <c r="D661" s="9" t="s">
        <v>905</v>
      </c>
      <c r="E661" s="9" t="s">
        <v>23</v>
      </c>
      <c r="F661" s="14">
        <f>G661+H661</f>
        <v>306</v>
      </c>
      <c r="G661" s="14">
        <v>306</v>
      </c>
      <c r="H661" s="14"/>
      <c r="I661" s="14">
        <f>J661+K661</f>
        <v>306</v>
      </c>
      <c r="J661" s="14">
        <v>306</v>
      </c>
      <c r="K661" s="14"/>
    </row>
    <row r="662" spans="1:11" ht="51.75" customHeight="1">
      <c r="A662" s="8" t="s">
        <v>24</v>
      </c>
      <c r="B662" s="8"/>
      <c r="C662" s="8" t="s">
        <v>25</v>
      </c>
      <c r="D662" s="8"/>
      <c r="E662" s="8"/>
      <c r="F662" s="11">
        <f t="shared" si="179"/>
        <v>429117.7</v>
      </c>
      <c r="G662" s="11">
        <f>G663+G700</f>
        <v>423048</v>
      </c>
      <c r="H662" s="11">
        <f>H663+H700</f>
        <v>6069.7</v>
      </c>
      <c r="I662" s="11">
        <f t="shared" ref="I662:I664" si="185">J662+K662</f>
        <v>429132.3</v>
      </c>
      <c r="J662" s="11">
        <f>J663+J700</f>
        <v>422823</v>
      </c>
      <c r="K662" s="11">
        <f>K663+K700</f>
        <v>6309.3</v>
      </c>
    </row>
    <row r="663" spans="1:11" ht="55.9" customHeight="1">
      <c r="A663" s="8" t="s">
        <v>26</v>
      </c>
      <c r="B663" s="8"/>
      <c r="C663" s="8" t="s">
        <v>3</v>
      </c>
      <c r="D663" s="8"/>
      <c r="E663" s="8"/>
      <c r="F663" s="11">
        <f t="shared" si="179"/>
        <v>358705.7</v>
      </c>
      <c r="G663" s="11">
        <f>G669+G664</f>
        <v>352636</v>
      </c>
      <c r="H663" s="11">
        <f>H669+H664</f>
        <v>6069.7</v>
      </c>
      <c r="I663" s="11">
        <f t="shared" si="185"/>
        <v>356618.3</v>
      </c>
      <c r="J663" s="11">
        <f>J669+J664</f>
        <v>350309</v>
      </c>
      <c r="K663" s="11">
        <f>K669+K664</f>
        <v>6309.3</v>
      </c>
    </row>
    <row r="664" spans="1:11" ht="156.6" customHeight="1">
      <c r="A664" s="7" t="s">
        <v>858</v>
      </c>
      <c r="B664" s="8"/>
      <c r="C664" s="8" t="s">
        <v>3</v>
      </c>
      <c r="D664" s="8" t="s">
        <v>39</v>
      </c>
      <c r="E664" s="8"/>
      <c r="F664" s="11">
        <f t="shared" si="179"/>
        <v>161</v>
      </c>
      <c r="G664" s="11">
        <f>G665</f>
        <v>161</v>
      </c>
      <c r="H664" s="11">
        <f>H665</f>
        <v>0</v>
      </c>
      <c r="I664" s="11">
        <f t="shared" si="185"/>
        <v>161</v>
      </c>
      <c r="J664" s="11">
        <f>J665</f>
        <v>161</v>
      </c>
      <c r="K664" s="11">
        <f>K665</f>
        <v>0</v>
      </c>
    </row>
    <row r="665" spans="1:11" ht="91.9" customHeight="1">
      <c r="A665" s="7" t="s">
        <v>889</v>
      </c>
      <c r="B665" s="8"/>
      <c r="C665" s="8" t="s">
        <v>3</v>
      </c>
      <c r="D665" s="8" t="s">
        <v>40</v>
      </c>
      <c r="E665" s="8"/>
      <c r="F665" s="11">
        <f t="shared" ref="F665:K666" si="186">F666</f>
        <v>161</v>
      </c>
      <c r="G665" s="11">
        <f t="shared" si="186"/>
        <v>161</v>
      </c>
      <c r="H665" s="11">
        <f t="shared" si="186"/>
        <v>0</v>
      </c>
      <c r="I665" s="11">
        <f t="shared" si="186"/>
        <v>161</v>
      </c>
      <c r="J665" s="11">
        <f t="shared" si="186"/>
        <v>161</v>
      </c>
      <c r="K665" s="11">
        <f t="shared" si="186"/>
        <v>0</v>
      </c>
    </row>
    <row r="666" spans="1:11" ht="236.45" customHeight="1">
      <c r="A666" s="7" t="s">
        <v>41</v>
      </c>
      <c r="B666" s="8"/>
      <c r="C666" s="8" t="s">
        <v>3</v>
      </c>
      <c r="D666" s="8" t="s">
        <v>43</v>
      </c>
      <c r="E666" s="8"/>
      <c r="F666" s="11">
        <f t="shared" si="186"/>
        <v>161</v>
      </c>
      <c r="G666" s="11">
        <f t="shared" si="186"/>
        <v>161</v>
      </c>
      <c r="H666" s="11">
        <f t="shared" si="186"/>
        <v>0</v>
      </c>
      <c r="I666" s="11">
        <f t="shared" si="186"/>
        <v>161</v>
      </c>
      <c r="J666" s="11">
        <f t="shared" si="186"/>
        <v>161</v>
      </c>
      <c r="K666" s="11">
        <f t="shared" si="186"/>
        <v>0</v>
      </c>
    </row>
    <row r="667" spans="1:11" ht="28.9" customHeight="1">
      <c r="A667" s="9" t="s">
        <v>42</v>
      </c>
      <c r="B667" s="9"/>
      <c r="C667" s="9" t="s">
        <v>3</v>
      </c>
      <c r="D667" s="9" t="s">
        <v>44</v>
      </c>
      <c r="E667" s="8"/>
      <c r="F667" s="14">
        <f t="shared" ref="F667:F675" si="187">G667+H667</f>
        <v>161</v>
      </c>
      <c r="G667" s="14">
        <f>G668</f>
        <v>161</v>
      </c>
      <c r="H667" s="14">
        <f>H668</f>
        <v>0</v>
      </c>
      <c r="I667" s="14">
        <f t="shared" ref="I667:I675" si="188">J667+K667</f>
        <v>161</v>
      </c>
      <c r="J667" s="14">
        <f>J668</f>
        <v>161</v>
      </c>
      <c r="K667" s="14">
        <f>K668</f>
        <v>0</v>
      </c>
    </row>
    <row r="668" spans="1:11" ht="146.25" customHeight="1">
      <c r="A668" s="9" t="s">
        <v>16</v>
      </c>
      <c r="B668" s="9"/>
      <c r="C668" s="9" t="s">
        <v>3</v>
      </c>
      <c r="D668" s="9" t="s">
        <v>44</v>
      </c>
      <c r="E668" s="9" t="s">
        <v>13</v>
      </c>
      <c r="F668" s="14">
        <f>G668+H668</f>
        <v>161</v>
      </c>
      <c r="G668" s="14">
        <v>161</v>
      </c>
      <c r="H668" s="14"/>
      <c r="I668" s="14">
        <f>J668+K668</f>
        <v>161</v>
      </c>
      <c r="J668" s="14">
        <v>161</v>
      </c>
      <c r="K668" s="14"/>
    </row>
    <row r="669" spans="1:11" ht="142.5" customHeight="1">
      <c r="A669" s="7" t="s">
        <v>845</v>
      </c>
      <c r="B669" s="8"/>
      <c r="C669" s="8" t="s">
        <v>3</v>
      </c>
      <c r="D669" s="8" t="s">
        <v>45</v>
      </c>
      <c r="E669" s="8"/>
      <c r="F669" s="11">
        <f t="shared" si="187"/>
        <v>358544.7</v>
      </c>
      <c r="G669" s="11">
        <f>G670+G676+G683+G693</f>
        <v>352475</v>
      </c>
      <c r="H669" s="11">
        <f>H670+H676+H683+H693</f>
        <v>6069.7</v>
      </c>
      <c r="I669" s="11">
        <f t="shared" si="188"/>
        <v>356457.3</v>
      </c>
      <c r="J669" s="11">
        <f>J670+J676+J683+J693</f>
        <v>350148</v>
      </c>
      <c r="K669" s="11">
        <f>K670+K676+K683+K693</f>
        <v>6309.3</v>
      </c>
    </row>
    <row r="670" spans="1:11" ht="98.45" customHeight="1">
      <c r="A670" s="7" t="s">
        <v>46</v>
      </c>
      <c r="B670" s="8"/>
      <c r="C670" s="8" t="s">
        <v>3</v>
      </c>
      <c r="D670" s="8" t="s">
        <v>47</v>
      </c>
      <c r="E670" s="8"/>
      <c r="F670" s="11">
        <f t="shared" si="187"/>
        <v>55096</v>
      </c>
      <c r="G670" s="11">
        <f>G671</f>
        <v>55096</v>
      </c>
      <c r="H670" s="11">
        <f>H671</f>
        <v>0</v>
      </c>
      <c r="I670" s="11">
        <f t="shared" si="188"/>
        <v>54711</v>
      </c>
      <c r="J670" s="11">
        <f>J671</f>
        <v>54711</v>
      </c>
      <c r="K670" s="11">
        <f>K671</f>
        <v>0</v>
      </c>
    </row>
    <row r="671" spans="1:11" ht="159" customHeight="1">
      <c r="A671" s="7" t="s">
        <v>674</v>
      </c>
      <c r="B671" s="8"/>
      <c r="C671" s="8" t="s">
        <v>3</v>
      </c>
      <c r="D671" s="8" t="s">
        <v>49</v>
      </c>
      <c r="E671" s="8"/>
      <c r="F671" s="11">
        <f t="shared" si="187"/>
        <v>55096</v>
      </c>
      <c r="G671" s="11">
        <f>G672</f>
        <v>55096</v>
      </c>
      <c r="H671" s="11">
        <f>H672</f>
        <v>0</v>
      </c>
      <c r="I671" s="11">
        <f t="shared" si="188"/>
        <v>54711</v>
      </c>
      <c r="J671" s="11">
        <f>J672</f>
        <v>54711</v>
      </c>
      <c r="K671" s="11">
        <f>K672</f>
        <v>0</v>
      </c>
    </row>
    <row r="672" spans="1:11" ht="145.15" customHeight="1">
      <c r="A672" s="19" t="s">
        <v>48</v>
      </c>
      <c r="B672" s="8"/>
      <c r="C672" s="9" t="s">
        <v>3</v>
      </c>
      <c r="D672" s="9" t="s">
        <v>50</v>
      </c>
      <c r="E672" s="9"/>
      <c r="F672" s="14">
        <f t="shared" si="187"/>
        <v>55096</v>
      </c>
      <c r="G672" s="14">
        <f>G673+G674+G675</f>
        <v>55096</v>
      </c>
      <c r="H672" s="14">
        <f>H673</f>
        <v>0</v>
      </c>
      <c r="I672" s="14">
        <f t="shared" si="188"/>
        <v>54711</v>
      </c>
      <c r="J672" s="14">
        <f>J673+J674+J675</f>
        <v>54711</v>
      </c>
      <c r="K672" s="14">
        <f>K673</f>
        <v>0</v>
      </c>
    </row>
    <row r="673" spans="1:11" ht="240" customHeight="1">
      <c r="A673" s="15" t="s">
        <v>17</v>
      </c>
      <c r="B673" s="8"/>
      <c r="C673" s="9" t="s">
        <v>3</v>
      </c>
      <c r="D673" s="9" t="s">
        <v>50</v>
      </c>
      <c r="E673" s="9" t="s">
        <v>11</v>
      </c>
      <c r="F673" s="14">
        <f t="shared" si="187"/>
        <v>50857</v>
      </c>
      <c r="G673" s="14">
        <v>50857</v>
      </c>
      <c r="H673" s="14"/>
      <c r="I673" s="14">
        <f t="shared" si="188"/>
        <v>50857</v>
      </c>
      <c r="J673" s="14">
        <v>50857</v>
      </c>
      <c r="K673" s="14"/>
    </row>
    <row r="674" spans="1:11" ht="106.9" customHeight="1">
      <c r="A674" s="15" t="s">
        <v>18</v>
      </c>
      <c r="B674" s="8"/>
      <c r="C674" s="9" t="s">
        <v>3</v>
      </c>
      <c r="D674" s="9" t="s">
        <v>50</v>
      </c>
      <c r="E674" s="9" t="s">
        <v>12</v>
      </c>
      <c r="F674" s="14">
        <f t="shared" si="187"/>
        <v>3699</v>
      </c>
      <c r="G674" s="14">
        <v>3699</v>
      </c>
      <c r="H674" s="14"/>
      <c r="I674" s="14">
        <f t="shared" si="188"/>
        <v>3314</v>
      </c>
      <c r="J674" s="14">
        <v>3314</v>
      </c>
      <c r="K674" s="14"/>
    </row>
    <row r="675" spans="1:11" ht="65.45" customHeight="1">
      <c r="A675" s="9" t="s">
        <v>15</v>
      </c>
      <c r="B675" s="8"/>
      <c r="C675" s="9" t="s">
        <v>3</v>
      </c>
      <c r="D675" s="9" t="s">
        <v>50</v>
      </c>
      <c r="E675" s="9" t="s">
        <v>14</v>
      </c>
      <c r="F675" s="14">
        <f t="shared" si="187"/>
        <v>540</v>
      </c>
      <c r="G675" s="14">
        <v>540</v>
      </c>
      <c r="H675" s="14"/>
      <c r="I675" s="14">
        <f t="shared" si="188"/>
        <v>540</v>
      </c>
      <c r="J675" s="14">
        <v>540</v>
      </c>
      <c r="K675" s="14"/>
    </row>
    <row r="676" spans="1:11" ht="87.6" customHeight="1">
      <c r="A676" s="7" t="s">
        <v>51</v>
      </c>
      <c r="B676" s="8"/>
      <c r="C676" s="8" t="s">
        <v>3</v>
      </c>
      <c r="D676" s="8" t="s">
        <v>52</v>
      </c>
      <c r="E676" s="8"/>
      <c r="F676" s="11">
        <f t="shared" ref="F676:F682" si="189">G676+H676</f>
        <v>44455</v>
      </c>
      <c r="G676" s="11">
        <f>G677</f>
        <v>44455</v>
      </c>
      <c r="H676" s="11">
        <f>H677</f>
        <v>0</v>
      </c>
      <c r="I676" s="11">
        <f t="shared" ref="I676:I695" si="190">J676+K676</f>
        <v>44468</v>
      </c>
      <c r="J676" s="11">
        <f>J677</f>
        <v>44468</v>
      </c>
      <c r="K676" s="11">
        <f>K677</f>
        <v>0</v>
      </c>
    </row>
    <row r="677" spans="1:11" ht="192" customHeight="1">
      <c r="A677" s="34" t="s">
        <v>673</v>
      </c>
      <c r="B677" s="8"/>
      <c r="C677" s="8" t="s">
        <v>3</v>
      </c>
      <c r="D677" s="8" t="s">
        <v>53</v>
      </c>
      <c r="E677" s="8"/>
      <c r="F677" s="11">
        <f t="shared" si="189"/>
        <v>44455</v>
      </c>
      <c r="G677" s="11">
        <f>G678</f>
        <v>44455</v>
      </c>
      <c r="H677" s="11">
        <f>H678</f>
        <v>0</v>
      </c>
      <c r="I677" s="11">
        <f t="shared" si="190"/>
        <v>44468</v>
      </c>
      <c r="J677" s="11">
        <f>J678</f>
        <v>44468</v>
      </c>
      <c r="K677" s="11">
        <f>K678</f>
        <v>0</v>
      </c>
    </row>
    <row r="678" spans="1:11" ht="139.15" customHeight="1">
      <c r="A678" s="19" t="s">
        <v>34</v>
      </c>
      <c r="B678" s="8"/>
      <c r="C678" s="9" t="s">
        <v>3</v>
      </c>
      <c r="D678" s="9" t="s">
        <v>54</v>
      </c>
      <c r="E678" s="9"/>
      <c r="F678" s="14">
        <f t="shared" si="189"/>
        <v>44455</v>
      </c>
      <c r="G678" s="14">
        <f>G679+G680+G681+G682</f>
        <v>44455</v>
      </c>
      <c r="H678" s="14">
        <f>H679+H680+H681</f>
        <v>0</v>
      </c>
      <c r="I678" s="14">
        <f t="shared" si="190"/>
        <v>44468</v>
      </c>
      <c r="J678" s="14">
        <f>J679+J680+J681+J682</f>
        <v>44468</v>
      </c>
      <c r="K678" s="14">
        <f>K679+K680+K681</f>
        <v>0</v>
      </c>
    </row>
    <row r="679" spans="1:11" ht="240" customHeight="1">
      <c r="A679" s="15" t="s">
        <v>17</v>
      </c>
      <c r="B679" s="8"/>
      <c r="C679" s="9" t="s">
        <v>3</v>
      </c>
      <c r="D679" s="9" t="s">
        <v>54</v>
      </c>
      <c r="E679" s="9" t="s">
        <v>11</v>
      </c>
      <c r="F679" s="14">
        <f t="shared" si="189"/>
        <v>24163</v>
      </c>
      <c r="G679" s="14">
        <v>24163</v>
      </c>
      <c r="H679" s="14"/>
      <c r="I679" s="14">
        <f t="shared" si="190"/>
        <v>24163</v>
      </c>
      <c r="J679" s="14">
        <v>24163</v>
      </c>
      <c r="K679" s="14"/>
    </row>
    <row r="680" spans="1:11" ht="106.15" customHeight="1">
      <c r="A680" s="9" t="s">
        <v>18</v>
      </c>
      <c r="B680" s="8"/>
      <c r="C680" s="9" t="s">
        <v>3</v>
      </c>
      <c r="D680" s="9" t="s">
        <v>54</v>
      </c>
      <c r="E680" s="9" t="s">
        <v>12</v>
      </c>
      <c r="F680" s="14">
        <f t="shared" si="189"/>
        <v>2424</v>
      </c>
      <c r="G680" s="14">
        <v>2424</v>
      </c>
      <c r="H680" s="14"/>
      <c r="I680" s="14">
        <f t="shared" si="190"/>
        <v>2439</v>
      </c>
      <c r="J680" s="14">
        <v>2439</v>
      </c>
      <c r="K680" s="14"/>
    </row>
    <row r="681" spans="1:11" ht="136.9" customHeight="1">
      <c r="A681" s="9" t="s">
        <v>16</v>
      </c>
      <c r="B681" s="8"/>
      <c r="C681" s="9" t="s">
        <v>3</v>
      </c>
      <c r="D681" s="9" t="s">
        <v>54</v>
      </c>
      <c r="E681" s="9" t="s">
        <v>13</v>
      </c>
      <c r="F681" s="14">
        <f t="shared" si="189"/>
        <v>17709</v>
      </c>
      <c r="G681" s="14">
        <v>17709</v>
      </c>
      <c r="H681" s="14"/>
      <c r="I681" s="14">
        <f t="shared" si="190"/>
        <v>17707</v>
      </c>
      <c r="J681" s="14">
        <v>17707</v>
      </c>
      <c r="K681" s="14"/>
    </row>
    <row r="682" spans="1:11" ht="65.45" customHeight="1">
      <c r="A682" s="9" t="s">
        <v>15</v>
      </c>
      <c r="B682" s="8"/>
      <c r="C682" s="9" t="s">
        <v>3</v>
      </c>
      <c r="D682" s="9" t="s">
        <v>54</v>
      </c>
      <c r="E682" s="9" t="s">
        <v>14</v>
      </c>
      <c r="F682" s="14">
        <f t="shared" si="189"/>
        <v>159</v>
      </c>
      <c r="G682" s="14">
        <v>159</v>
      </c>
      <c r="H682" s="14"/>
      <c r="I682" s="14">
        <f t="shared" si="190"/>
        <v>159</v>
      </c>
      <c r="J682" s="14">
        <v>159</v>
      </c>
      <c r="K682" s="14"/>
    </row>
    <row r="683" spans="1:11" ht="107.45" customHeight="1">
      <c r="A683" s="7" t="s">
        <v>75</v>
      </c>
      <c r="B683" s="8"/>
      <c r="C683" s="8" t="s">
        <v>3</v>
      </c>
      <c r="D683" s="8" t="s">
        <v>55</v>
      </c>
      <c r="E683" s="8"/>
      <c r="F683" s="11">
        <f t="shared" ref="F683:F689" si="191">G683+H683</f>
        <v>197038</v>
      </c>
      <c r="G683" s="11">
        <f>G684+G690</f>
        <v>197038</v>
      </c>
      <c r="H683" s="11">
        <f>H684+H690</f>
        <v>0</v>
      </c>
      <c r="I683" s="11">
        <f t="shared" si="190"/>
        <v>196048</v>
      </c>
      <c r="J683" s="11">
        <f>J684+J690</f>
        <v>196048</v>
      </c>
      <c r="K683" s="11">
        <f>K684+K690</f>
        <v>0</v>
      </c>
    </row>
    <row r="684" spans="1:11" ht="216" customHeight="1">
      <c r="A684" s="34" t="s">
        <v>56</v>
      </c>
      <c r="B684" s="8"/>
      <c r="C684" s="8" t="s">
        <v>3</v>
      </c>
      <c r="D684" s="8" t="s">
        <v>58</v>
      </c>
      <c r="E684" s="8"/>
      <c r="F684" s="11">
        <f t="shared" si="191"/>
        <v>195674</v>
      </c>
      <c r="G684" s="11">
        <f>G685</f>
        <v>195674</v>
      </c>
      <c r="H684" s="11">
        <f>H685</f>
        <v>0</v>
      </c>
      <c r="I684" s="11">
        <f t="shared" si="190"/>
        <v>194684</v>
      </c>
      <c r="J684" s="11">
        <f>J685</f>
        <v>194684</v>
      </c>
      <c r="K684" s="11">
        <f>K685</f>
        <v>0</v>
      </c>
    </row>
    <row r="685" spans="1:11" ht="139.15" customHeight="1">
      <c r="A685" s="19" t="s">
        <v>34</v>
      </c>
      <c r="B685" s="8"/>
      <c r="C685" s="9" t="s">
        <v>3</v>
      </c>
      <c r="D685" s="9" t="s">
        <v>59</v>
      </c>
      <c r="E685" s="9"/>
      <c r="F685" s="14">
        <f t="shared" si="191"/>
        <v>195674</v>
      </c>
      <c r="G685" s="14">
        <f>G686+G687+G688+G689</f>
        <v>195674</v>
      </c>
      <c r="H685" s="14">
        <f>H686+H687+H688+H689</f>
        <v>0</v>
      </c>
      <c r="I685" s="14">
        <f t="shared" si="190"/>
        <v>194684</v>
      </c>
      <c r="J685" s="14">
        <f>J686+J687+J688+J689</f>
        <v>194684</v>
      </c>
      <c r="K685" s="14">
        <f>K686+K687+K688+K689</f>
        <v>0</v>
      </c>
    </row>
    <row r="686" spans="1:11" ht="238.9" customHeight="1">
      <c r="A686" s="15" t="s">
        <v>17</v>
      </c>
      <c r="B686" s="8"/>
      <c r="C686" s="9" t="s">
        <v>3</v>
      </c>
      <c r="D686" s="9" t="s">
        <v>59</v>
      </c>
      <c r="E686" s="9" t="s">
        <v>11</v>
      </c>
      <c r="F686" s="14">
        <f t="shared" si="191"/>
        <v>45445</v>
      </c>
      <c r="G686" s="25">
        <v>45445</v>
      </c>
      <c r="H686" s="14"/>
      <c r="I686" s="14">
        <f t="shared" si="190"/>
        <v>45445</v>
      </c>
      <c r="J686" s="25">
        <v>45445</v>
      </c>
      <c r="K686" s="14"/>
    </row>
    <row r="687" spans="1:11" ht="105" customHeight="1">
      <c r="A687" s="9" t="s">
        <v>18</v>
      </c>
      <c r="B687" s="8"/>
      <c r="C687" s="9" t="s">
        <v>3</v>
      </c>
      <c r="D687" s="9" t="s">
        <v>59</v>
      </c>
      <c r="E687" s="9" t="s">
        <v>12</v>
      </c>
      <c r="F687" s="14">
        <f t="shared" si="191"/>
        <v>8811</v>
      </c>
      <c r="G687" s="25">
        <v>8811</v>
      </c>
      <c r="H687" s="14"/>
      <c r="I687" s="14">
        <f t="shared" si="190"/>
        <v>8339</v>
      </c>
      <c r="J687" s="25">
        <v>8339</v>
      </c>
      <c r="K687" s="14"/>
    </row>
    <row r="688" spans="1:11" ht="153.6" customHeight="1">
      <c r="A688" s="9" t="s">
        <v>16</v>
      </c>
      <c r="B688" s="8"/>
      <c r="C688" s="9" t="s">
        <v>3</v>
      </c>
      <c r="D688" s="9" t="s">
        <v>59</v>
      </c>
      <c r="E688" s="9" t="s">
        <v>13</v>
      </c>
      <c r="F688" s="14">
        <f t="shared" si="191"/>
        <v>139074</v>
      </c>
      <c r="G688" s="25">
        <v>139074</v>
      </c>
      <c r="H688" s="14"/>
      <c r="I688" s="14">
        <f t="shared" si="190"/>
        <v>138556</v>
      </c>
      <c r="J688" s="25">
        <v>138556</v>
      </c>
      <c r="K688" s="14"/>
    </row>
    <row r="689" spans="1:11" ht="65.45" customHeight="1">
      <c r="A689" s="9" t="s">
        <v>15</v>
      </c>
      <c r="B689" s="8"/>
      <c r="C689" s="9" t="s">
        <v>3</v>
      </c>
      <c r="D689" s="9" t="s">
        <v>59</v>
      </c>
      <c r="E689" s="9" t="s">
        <v>14</v>
      </c>
      <c r="F689" s="14">
        <f t="shared" si="191"/>
        <v>2344</v>
      </c>
      <c r="G689" s="14">
        <v>2344</v>
      </c>
      <c r="H689" s="14"/>
      <c r="I689" s="14">
        <f t="shared" si="190"/>
        <v>2344</v>
      </c>
      <c r="J689" s="14">
        <v>2344</v>
      </c>
      <c r="K689" s="14"/>
    </row>
    <row r="690" spans="1:11" ht="321" customHeight="1">
      <c r="A690" s="34" t="s">
        <v>675</v>
      </c>
      <c r="B690" s="8"/>
      <c r="C690" s="8" t="s">
        <v>3</v>
      </c>
      <c r="D690" s="8" t="s">
        <v>60</v>
      </c>
      <c r="E690" s="8"/>
      <c r="F690" s="11">
        <f t="shared" ref="F690:F706" si="192">G690+H690</f>
        <v>1364</v>
      </c>
      <c r="G690" s="11">
        <f>G691</f>
        <v>1364</v>
      </c>
      <c r="H690" s="11">
        <f>H691</f>
        <v>0</v>
      </c>
      <c r="I690" s="11">
        <f t="shared" si="190"/>
        <v>1364</v>
      </c>
      <c r="J690" s="11">
        <f>J691</f>
        <v>1364</v>
      </c>
      <c r="K690" s="11">
        <f>K691</f>
        <v>0</v>
      </c>
    </row>
    <row r="691" spans="1:11" ht="30.6" customHeight="1">
      <c r="A691" s="19" t="s">
        <v>57</v>
      </c>
      <c r="B691" s="8"/>
      <c r="C691" s="9" t="s">
        <v>3</v>
      </c>
      <c r="D691" s="9" t="s">
        <v>61</v>
      </c>
      <c r="E691" s="9"/>
      <c r="F691" s="14">
        <f t="shared" si="192"/>
        <v>1364</v>
      </c>
      <c r="G691" s="14">
        <f>G692</f>
        <v>1364</v>
      </c>
      <c r="H691" s="14">
        <f>H692</f>
        <v>0</v>
      </c>
      <c r="I691" s="14">
        <f t="shared" si="190"/>
        <v>1364</v>
      </c>
      <c r="J691" s="14">
        <f>J692</f>
        <v>1364</v>
      </c>
      <c r="K691" s="14">
        <f>K692</f>
        <v>0</v>
      </c>
    </row>
    <row r="692" spans="1:11" ht="133.15" customHeight="1">
      <c r="A692" s="9" t="s">
        <v>16</v>
      </c>
      <c r="B692" s="8"/>
      <c r="C692" s="9" t="s">
        <v>3</v>
      </c>
      <c r="D692" s="9" t="s">
        <v>61</v>
      </c>
      <c r="E692" s="9" t="s">
        <v>13</v>
      </c>
      <c r="F692" s="14">
        <f>G692+H692</f>
        <v>1364</v>
      </c>
      <c r="G692" s="14">
        <v>1364</v>
      </c>
      <c r="H692" s="14"/>
      <c r="I692" s="14">
        <f>J692+K692</f>
        <v>1364</v>
      </c>
      <c r="J692" s="14">
        <v>1364</v>
      </c>
      <c r="K692" s="14"/>
    </row>
    <row r="693" spans="1:11" ht="102.6" customHeight="1">
      <c r="A693" s="7" t="s">
        <v>63</v>
      </c>
      <c r="B693" s="8"/>
      <c r="C693" s="8" t="s">
        <v>3</v>
      </c>
      <c r="D693" s="8" t="s">
        <v>62</v>
      </c>
      <c r="E693" s="8"/>
      <c r="F693" s="11">
        <f t="shared" si="192"/>
        <v>61955.7</v>
      </c>
      <c r="G693" s="11">
        <f>G694+G697</f>
        <v>55886</v>
      </c>
      <c r="H693" s="11">
        <f>H694+H697</f>
        <v>6069.7</v>
      </c>
      <c r="I693" s="11">
        <f t="shared" si="190"/>
        <v>61230.3</v>
      </c>
      <c r="J693" s="11">
        <f>J694+J697</f>
        <v>54921</v>
      </c>
      <c r="K693" s="11">
        <f>K694+K697</f>
        <v>6309.3</v>
      </c>
    </row>
    <row r="694" spans="1:11" ht="156" customHeight="1">
      <c r="A694" s="8" t="s">
        <v>676</v>
      </c>
      <c r="B694" s="8"/>
      <c r="C694" s="8" t="s">
        <v>3</v>
      </c>
      <c r="D694" s="8" t="s">
        <v>64</v>
      </c>
      <c r="E694" s="8"/>
      <c r="F694" s="11">
        <f t="shared" si="192"/>
        <v>55211.5</v>
      </c>
      <c r="G694" s="11">
        <f t="shared" ref="G694:K695" si="193">G695</f>
        <v>55211.5</v>
      </c>
      <c r="H694" s="11">
        <f t="shared" si="193"/>
        <v>0</v>
      </c>
      <c r="I694" s="11">
        <f t="shared" si="190"/>
        <v>54219.9</v>
      </c>
      <c r="J694" s="11">
        <f t="shared" si="193"/>
        <v>54219.9</v>
      </c>
      <c r="K694" s="11">
        <f t="shared" si="193"/>
        <v>0</v>
      </c>
    </row>
    <row r="695" spans="1:11" ht="137.44999999999999" customHeight="1">
      <c r="A695" s="9" t="s">
        <v>34</v>
      </c>
      <c r="B695" s="8"/>
      <c r="C695" s="9" t="s">
        <v>3</v>
      </c>
      <c r="D695" s="9" t="s">
        <v>65</v>
      </c>
      <c r="E695" s="9"/>
      <c r="F695" s="14">
        <f t="shared" si="192"/>
        <v>55211.5</v>
      </c>
      <c r="G695" s="14">
        <f t="shared" si="193"/>
        <v>55211.5</v>
      </c>
      <c r="H695" s="14">
        <f t="shared" si="193"/>
        <v>0</v>
      </c>
      <c r="I695" s="14">
        <f t="shared" si="190"/>
        <v>54219.9</v>
      </c>
      <c r="J695" s="14">
        <f t="shared" si="193"/>
        <v>54219.9</v>
      </c>
      <c r="K695" s="14">
        <f t="shared" si="193"/>
        <v>0</v>
      </c>
    </row>
    <row r="696" spans="1:11" ht="160.9" customHeight="1">
      <c r="A696" s="9" t="s">
        <v>16</v>
      </c>
      <c r="B696" s="8"/>
      <c r="C696" s="9" t="s">
        <v>3</v>
      </c>
      <c r="D696" s="9" t="s">
        <v>65</v>
      </c>
      <c r="E696" s="9" t="s">
        <v>13</v>
      </c>
      <c r="F696" s="14">
        <f>G696+H696</f>
        <v>55211.5</v>
      </c>
      <c r="G696" s="14">
        <v>55211.5</v>
      </c>
      <c r="H696" s="14"/>
      <c r="I696" s="14">
        <f>J696+K696</f>
        <v>54219.9</v>
      </c>
      <c r="J696" s="14">
        <v>54219.9</v>
      </c>
      <c r="K696" s="14"/>
    </row>
    <row r="697" spans="1:11" ht="160.9" customHeight="1">
      <c r="A697" s="8" t="s">
        <v>1011</v>
      </c>
      <c r="B697" s="8"/>
      <c r="C697" s="8" t="s">
        <v>3</v>
      </c>
      <c r="D697" s="8" t="s">
        <v>1012</v>
      </c>
      <c r="E697" s="8"/>
      <c r="F697" s="11">
        <f>G697+H697</f>
        <v>6744.2</v>
      </c>
      <c r="G697" s="11">
        <f>G698</f>
        <v>674.5</v>
      </c>
      <c r="H697" s="11">
        <f>H698</f>
        <v>6069.7</v>
      </c>
      <c r="I697" s="11">
        <f>J697+K697</f>
        <v>7010.4</v>
      </c>
      <c r="J697" s="11">
        <f>J698</f>
        <v>701.1</v>
      </c>
      <c r="K697" s="11">
        <f>K698</f>
        <v>6309.3</v>
      </c>
    </row>
    <row r="698" spans="1:11" ht="237.6" customHeight="1">
      <c r="A698" s="9" t="s">
        <v>1013</v>
      </c>
      <c r="B698" s="8"/>
      <c r="C698" s="9" t="s">
        <v>3</v>
      </c>
      <c r="D698" s="9" t="s">
        <v>1014</v>
      </c>
      <c r="E698" s="9"/>
      <c r="F698" s="14">
        <f t="shared" ref="F698" si="194">G698+H698</f>
        <v>6744.2</v>
      </c>
      <c r="G698" s="14">
        <f>G699</f>
        <v>674.5</v>
      </c>
      <c r="H698" s="14">
        <f>H699</f>
        <v>6069.7</v>
      </c>
      <c r="I698" s="14">
        <f t="shared" ref="I698:I706" si="195">J698+K698</f>
        <v>7010.4</v>
      </c>
      <c r="J698" s="14">
        <f>J699</f>
        <v>701.1</v>
      </c>
      <c r="K698" s="14">
        <f>K699</f>
        <v>6309.3</v>
      </c>
    </row>
    <row r="699" spans="1:11" ht="155.25" customHeight="1">
      <c r="A699" s="9" t="s">
        <v>16</v>
      </c>
      <c r="B699" s="8"/>
      <c r="C699" s="9" t="s">
        <v>3</v>
      </c>
      <c r="D699" s="9" t="s">
        <v>1014</v>
      </c>
      <c r="E699" s="9" t="s">
        <v>13</v>
      </c>
      <c r="F699" s="14">
        <f>G699+H699</f>
        <v>6744.2</v>
      </c>
      <c r="G699" s="14">
        <v>674.5</v>
      </c>
      <c r="H699" s="14">
        <v>6069.7</v>
      </c>
      <c r="I699" s="14">
        <f>J699+K699</f>
        <v>7010.4</v>
      </c>
      <c r="J699" s="14">
        <v>701.1</v>
      </c>
      <c r="K699" s="14">
        <v>6309.3</v>
      </c>
    </row>
    <row r="700" spans="1:11" ht="84.6" customHeight="1">
      <c r="A700" s="8" t="s">
        <v>27</v>
      </c>
      <c r="B700" s="8"/>
      <c r="C700" s="8" t="s">
        <v>5</v>
      </c>
      <c r="D700" s="8"/>
      <c r="E700" s="8"/>
      <c r="F700" s="11">
        <f t="shared" si="192"/>
        <v>70412</v>
      </c>
      <c r="G700" s="11">
        <f>G701</f>
        <v>70412</v>
      </c>
      <c r="H700" s="11">
        <f>H701</f>
        <v>0</v>
      </c>
      <c r="I700" s="11">
        <f t="shared" si="195"/>
        <v>72514</v>
      </c>
      <c r="J700" s="11">
        <f>J701</f>
        <v>72514</v>
      </c>
      <c r="K700" s="11">
        <f>K701</f>
        <v>0</v>
      </c>
    </row>
    <row r="701" spans="1:11" ht="138.75" customHeight="1">
      <c r="A701" s="7" t="s">
        <v>845</v>
      </c>
      <c r="B701" s="8"/>
      <c r="C701" s="8" t="s">
        <v>5</v>
      </c>
      <c r="D701" s="8" t="s">
        <v>45</v>
      </c>
      <c r="E701" s="8"/>
      <c r="F701" s="11">
        <f t="shared" si="192"/>
        <v>70412</v>
      </c>
      <c r="G701" s="11">
        <f>G702</f>
        <v>70412</v>
      </c>
      <c r="H701" s="11">
        <f>H702</f>
        <v>0</v>
      </c>
      <c r="I701" s="11">
        <f t="shared" si="195"/>
        <v>72514</v>
      </c>
      <c r="J701" s="11">
        <f>J702</f>
        <v>72514</v>
      </c>
      <c r="K701" s="11">
        <f>K702</f>
        <v>0</v>
      </c>
    </row>
    <row r="702" spans="1:11" ht="110.45" customHeight="1">
      <c r="A702" s="7" t="s">
        <v>66</v>
      </c>
      <c r="B702" s="8"/>
      <c r="C702" s="8" t="s">
        <v>5</v>
      </c>
      <c r="D702" s="8" t="s">
        <v>67</v>
      </c>
      <c r="E702" s="8"/>
      <c r="F702" s="11">
        <f t="shared" si="192"/>
        <v>70412</v>
      </c>
      <c r="G702" s="11">
        <f>G703+G707</f>
        <v>70412</v>
      </c>
      <c r="H702" s="11">
        <f>H703+H707</f>
        <v>0</v>
      </c>
      <c r="I702" s="11">
        <f t="shared" si="195"/>
        <v>72514</v>
      </c>
      <c r="J702" s="11">
        <f>J703+J707</f>
        <v>72514</v>
      </c>
      <c r="K702" s="11">
        <f>K703+K707</f>
        <v>0</v>
      </c>
    </row>
    <row r="703" spans="1:11" ht="177" customHeight="1">
      <c r="A703" s="7" t="s">
        <v>68</v>
      </c>
      <c r="B703" s="8"/>
      <c r="C703" s="8" t="s">
        <v>5</v>
      </c>
      <c r="D703" s="8" t="s">
        <v>71</v>
      </c>
      <c r="E703" s="8"/>
      <c r="F703" s="11">
        <f t="shared" si="192"/>
        <v>7129</v>
      </c>
      <c r="G703" s="11">
        <f>G704</f>
        <v>7129</v>
      </c>
      <c r="H703" s="11">
        <f>H704</f>
        <v>0</v>
      </c>
      <c r="I703" s="11">
        <f t="shared" si="195"/>
        <v>7411</v>
      </c>
      <c r="J703" s="11">
        <f>J704</f>
        <v>7411</v>
      </c>
      <c r="K703" s="11">
        <f>K704</f>
        <v>0</v>
      </c>
    </row>
    <row r="704" spans="1:11" ht="101.45" customHeight="1">
      <c r="A704" s="15" t="s">
        <v>69</v>
      </c>
      <c r="B704" s="8"/>
      <c r="C704" s="9" t="s">
        <v>5</v>
      </c>
      <c r="D704" s="9" t="s">
        <v>70</v>
      </c>
      <c r="E704" s="9"/>
      <c r="F704" s="14">
        <f t="shared" si="192"/>
        <v>7129</v>
      </c>
      <c r="G704" s="14">
        <f>G705+G706</f>
        <v>7129</v>
      </c>
      <c r="H704" s="14">
        <f>H705</f>
        <v>0</v>
      </c>
      <c r="I704" s="14">
        <f t="shared" si="195"/>
        <v>7411</v>
      </c>
      <c r="J704" s="14">
        <f>J705+J706</f>
        <v>7411</v>
      </c>
      <c r="K704" s="14">
        <f>K705</f>
        <v>0</v>
      </c>
    </row>
    <row r="705" spans="1:11" ht="238.9" customHeight="1">
      <c r="A705" s="15" t="s">
        <v>17</v>
      </c>
      <c r="B705" s="8"/>
      <c r="C705" s="9" t="s">
        <v>5</v>
      </c>
      <c r="D705" s="9" t="s">
        <v>70</v>
      </c>
      <c r="E705" s="9" t="s">
        <v>11</v>
      </c>
      <c r="F705" s="14">
        <f t="shared" si="192"/>
        <v>7088</v>
      </c>
      <c r="G705" s="14">
        <v>7088</v>
      </c>
      <c r="H705" s="14"/>
      <c r="I705" s="14">
        <f t="shared" si="195"/>
        <v>7370</v>
      </c>
      <c r="J705" s="14">
        <v>7370</v>
      </c>
      <c r="K705" s="14"/>
    </row>
    <row r="706" spans="1:11" ht="100.9" customHeight="1">
      <c r="A706" s="9" t="s">
        <v>18</v>
      </c>
      <c r="B706" s="8"/>
      <c r="C706" s="9" t="s">
        <v>5</v>
      </c>
      <c r="D706" s="9" t="s">
        <v>70</v>
      </c>
      <c r="E706" s="9" t="s">
        <v>12</v>
      </c>
      <c r="F706" s="14">
        <f t="shared" si="192"/>
        <v>41</v>
      </c>
      <c r="G706" s="14">
        <v>41</v>
      </c>
      <c r="H706" s="14"/>
      <c r="I706" s="14">
        <f t="shared" si="195"/>
        <v>41</v>
      </c>
      <c r="J706" s="14">
        <v>41</v>
      </c>
      <c r="K706" s="14"/>
    </row>
    <row r="707" spans="1:11" ht="274.14999999999998" customHeight="1">
      <c r="A707" s="34" t="s">
        <v>72</v>
      </c>
      <c r="B707" s="8"/>
      <c r="C707" s="8" t="s">
        <v>5</v>
      </c>
      <c r="D707" s="8" t="s">
        <v>73</v>
      </c>
      <c r="E707" s="8"/>
      <c r="F707" s="11">
        <f t="shared" ref="F707:K707" si="196">F708</f>
        <v>63283</v>
      </c>
      <c r="G707" s="11">
        <f t="shared" si="196"/>
        <v>63283</v>
      </c>
      <c r="H707" s="11">
        <f t="shared" si="196"/>
        <v>0</v>
      </c>
      <c r="I707" s="11">
        <f t="shared" si="196"/>
        <v>65103</v>
      </c>
      <c r="J707" s="11">
        <f t="shared" si="196"/>
        <v>65103</v>
      </c>
      <c r="K707" s="11">
        <f t="shared" si="196"/>
        <v>0</v>
      </c>
    </row>
    <row r="708" spans="1:11" ht="138.6" customHeight="1">
      <c r="A708" s="19" t="s">
        <v>34</v>
      </c>
      <c r="B708" s="8"/>
      <c r="C708" s="9" t="s">
        <v>5</v>
      </c>
      <c r="D708" s="9" t="s">
        <v>74</v>
      </c>
      <c r="E708" s="9"/>
      <c r="F708" s="14">
        <f t="shared" ref="F708:F792" si="197">G708+H708</f>
        <v>63283</v>
      </c>
      <c r="G708" s="14">
        <f>G709+G710+G711</f>
        <v>63283</v>
      </c>
      <c r="H708" s="14">
        <f>H709+H710</f>
        <v>0</v>
      </c>
      <c r="I708" s="14">
        <f t="shared" ref="I708:I720" si="198">J708+K708</f>
        <v>65103</v>
      </c>
      <c r="J708" s="14">
        <f>J709+J710+J711</f>
        <v>65103</v>
      </c>
      <c r="K708" s="14">
        <f>K709+K710</f>
        <v>0</v>
      </c>
    </row>
    <row r="709" spans="1:11" ht="236.45" customHeight="1">
      <c r="A709" s="15" t="s">
        <v>17</v>
      </c>
      <c r="B709" s="8"/>
      <c r="C709" s="9" t="s">
        <v>5</v>
      </c>
      <c r="D709" s="9" t="s">
        <v>74</v>
      </c>
      <c r="E709" s="9" t="s">
        <v>11</v>
      </c>
      <c r="F709" s="14">
        <f t="shared" si="197"/>
        <v>61895</v>
      </c>
      <c r="G709" s="14">
        <v>61895</v>
      </c>
      <c r="H709" s="14"/>
      <c r="I709" s="14">
        <f t="shared" si="198"/>
        <v>63715</v>
      </c>
      <c r="J709" s="14">
        <v>63715</v>
      </c>
      <c r="K709" s="14"/>
    </row>
    <row r="710" spans="1:11" ht="104.45" customHeight="1">
      <c r="A710" s="9" t="s">
        <v>18</v>
      </c>
      <c r="B710" s="8"/>
      <c r="C710" s="9" t="s">
        <v>5</v>
      </c>
      <c r="D710" s="9" t="s">
        <v>74</v>
      </c>
      <c r="E710" s="9" t="s">
        <v>12</v>
      </c>
      <c r="F710" s="14">
        <f t="shared" si="197"/>
        <v>1379</v>
      </c>
      <c r="G710" s="14">
        <v>1379</v>
      </c>
      <c r="H710" s="14"/>
      <c r="I710" s="14">
        <f t="shared" si="198"/>
        <v>1379</v>
      </c>
      <c r="J710" s="14">
        <v>1379</v>
      </c>
      <c r="K710" s="14"/>
    </row>
    <row r="711" spans="1:11" ht="57.75" customHeight="1">
      <c r="A711" s="9" t="s">
        <v>15</v>
      </c>
      <c r="B711" s="8"/>
      <c r="C711" s="9" t="s">
        <v>5</v>
      </c>
      <c r="D711" s="9" t="s">
        <v>74</v>
      </c>
      <c r="E711" s="9" t="s">
        <v>14</v>
      </c>
      <c r="F711" s="14">
        <f t="shared" si="197"/>
        <v>9</v>
      </c>
      <c r="G711" s="14">
        <v>9</v>
      </c>
      <c r="H711" s="14"/>
      <c r="I711" s="14">
        <f t="shared" si="198"/>
        <v>9</v>
      </c>
      <c r="J711" s="14">
        <v>9</v>
      </c>
      <c r="K711" s="14"/>
    </row>
    <row r="712" spans="1:11" ht="51.75" customHeight="1">
      <c r="A712" s="8" t="s">
        <v>157</v>
      </c>
      <c r="B712" s="8"/>
      <c r="C712" s="8" t="s">
        <v>158</v>
      </c>
      <c r="D712" s="8"/>
      <c r="E712" s="8"/>
      <c r="F712" s="11">
        <f t="shared" ref="F712:F717" si="199">G712+H712</f>
        <v>1441</v>
      </c>
      <c r="G712" s="11">
        <f t="shared" ref="G712:K714" si="200">G713</f>
        <v>1353</v>
      </c>
      <c r="H712" s="11">
        <f t="shared" si="200"/>
        <v>88</v>
      </c>
      <c r="I712" s="11">
        <f t="shared" si="198"/>
        <v>1444</v>
      </c>
      <c r="J712" s="11">
        <f t="shared" si="200"/>
        <v>1352</v>
      </c>
      <c r="K712" s="11">
        <f t="shared" si="200"/>
        <v>92</v>
      </c>
    </row>
    <row r="713" spans="1:11" ht="61.15" customHeight="1">
      <c r="A713" s="8" t="s">
        <v>443</v>
      </c>
      <c r="B713" s="8"/>
      <c r="C713" s="8" t="s">
        <v>444</v>
      </c>
      <c r="D713" s="8"/>
      <c r="E713" s="8"/>
      <c r="F713" s="11">
        <f t="shared" si="199"/>
        <v>1441</v>
      </c>
      <c r="G713" s="11">
        <f>G714+G722</f>
        <v>1353</v>
      </c>
      <c r="H713" s="11">
        <f>H714+H722</f>
        <v>88</v>
      </c>
      <c r="I713" s="11">
        <f t="shared" si="198"/>
        <v>1444</v>
      </c>
      <c r="J713" s="11">
        <f>J714+J722</f>
        <v>1352</v>
      </c>
      <c r="K713" s="11">
        <f t="shared" si="200"/>
        <v>92</v>
      </c>
    </row>
    <row r="714" spans="1:11" ht="144" customHeight="1">
      <c r="A714" s="7" t="s">
        <v>844</v>
      </c>
      <c r="B714" s="8"/>
      <c r="C714" s="8" t="s">
        <v>444</v>
      </c>
      <c r="D714" s="8" t="s">
        <v>31</v>
      </c>
      <c r="E714" s="8"/>
      <c r="F714" s="11">
        <f t="shared" si="199"/>
        <v>1314</v>
      </c>
      <c r="G714" s="11">
        <f t="shared" si="200"/>
        <v>1226</v>
      </c>
      <c r="H714" s="11">
        <f t="shared" si="200"/>
        <v>88</v>
      </c>
      <c r="I714" s="11">
        <f t="shared" si="198"/>
        <v>1318</v>
      </c>
      <c r="J714" s="11">
        <f t="shared" si="200"/>
        <v>1226</v>
      </c>
      <c r="K714" s="11">
        <f t="shared" si="200"/>
        <v>92</v>
      </c>
    </row>
    <row r="715" spans="1:11" ht="98.25" customHeight="1">
      <c r="A715" s="7" t="s">
        <v>36</v>
      </c>
      <c r="B715" s="8"/>
      <c r="C715" s="8" t="s">
        <v>444</v>
      </c>
      <c r="D715" s="8" t="s">
        <v>32</v>
      </c>
      <c r="E715" s="8"/>
      <c r="F715" s="11">
        <f t="shared" si="199"/>
        <v>1314</v>
      </c>
      <c r="G715" s="11">
        <f>G719+G716</f>
        <v>1226</v>
      </c>
      <c r="H715" s="11">
        <f>H719+H716</f>
        <v>88</v>
      </c>
      <c r="I715" s="11">
        <f t="shared" si="198"/>
        <v>1318</v>
      </c>
      <c r="J715" s="11">
        <f>J719+J716</f>
        <v>1226</v>
      </c>
      <c r="K715" s="11">
        <f>K719+K716</f>
        <v>92</v>
      </c>
    </row>
    <row r="716" spans="1:11" ht="338.45" customHeight="1">
      <c r="A716" s="20" t="s">
        <v>898</v>
      </c>
      <c r="B716" s="8"/>
      <c r="C716" s="8" t="s">
        <v>444</v>
      </c>
      <c r="D716" s="8" t="s">
        <v>899</v>
      </c>
      <c r="E716" s="8"/>
      <c r="F716" s="11">
        <f t="shared" si="199"/>
        <v>1226</v>
      </c>
      <c r="G716" s="11">
        <f>G717</f>
        <v>1226</v>
      </c>
      <c r="H716" s="11">
        <f>H717</f>
        <v>0</v>
      </c>
      <c r="I716" s="11">
        <f t="shared" si="198"/>
        <v>1226</v>
      </c>
      <c r="J716" s="11">
        <f>J717</f>
        <v>1226</v>
      </c>
      <c r="K716" s="11">
        <f>K717</f>
        <v>0</v>
      </c>
    </row>
    <row r="717" spans="1:11" ht="275.25" customHeight="1">
      <c r="A717" s="17" t="s">
        <v>900</v>
      </c>
      <c r="B717" s="8"/>
      <c r="C717" s="9" t="s">
        <v>444</v>
      </c>
      <c r="D717" s="9" t="s">
        <v>901</v>
      </c>
      <c r="E717" s="9"/>
      <c r="F717" s="14">
        <f t="shared" si="199"/>
        <v>1226</v>
      </c>
      <c r="G717" s="14">
        <f>G718</f>
        <v>1226</v>
      </c>
      <c r="H717" s="14">
        <f>H718</f>
        <v>0</v>
      </c>
      <c r="I717" s="14">
        <f t="shared" si="198"/>
        <v>1226</v>
      </c>
      <c r="J717" s="14">
        <f>J718</f>
        <v>1226</v>
      </c>
      <c r="K717" s="14">
        <f>K718</f>
        <v>0</v>
      </c>
    </row>
    <row r="718" spans="1:11" ht="82.15" customHeight="1">
      <c r="A718" s="17" t="s">
        <v>22</v>
      </c>
      <c r="B718" s="8"/>
      <c r="C718" s="9" t="s">
        <v>444</v>
      </c>
      <c r="D718" s="9" t="s">
        <v>901</v>
      </c>
      <c r="E718" s="9" t="s">
        <v>23</v>
      </c>
      <c r="F718" s="14">
        <f>G718+H718</f>
        <v>1226</v>
      </c>
      <c r="G718" s="14">
        <v>1226</v>
      </c>
      <c r="H718" s="14"/>
      <c r="I718" s="14">
        <f>J718+K718</f>
        <v>1226</v>
      </c>
      <c r="J718" s="14">
        <v>1226</v>
      </c>
      <c r="K718" s="14"/>
    </row>
    <row r="719" spans="1:11" ht="378.6" customHeight="1">
      <c r="A719" s="42" t="s">
        <v>834</v>
      </c>
      <c r="B719" s="8"/>
      <c r="C719" s="8" t="s">
        <v>444</v>
      </c>
      <c r="D719" s="8" t="s">
        <v>37</v>
      </c>
      <c r="E719" s="8"/>
      <c r="F719" s="11">
        <f t="shared" si="197"/>
        <v>88</v>
      </c>
      <c r="G719" s="11">
        <f>G720</f>
        <v>0</v>
      </c>
      <c r="H719" s="11">
        <f>H720</f>
        <v>88</v>
      </c>
      <c r="I719" s="11">
        <f t="shared" si="198"/>
        <v>92</v>
      </c>
      <c r="J719" s="11">
        <f>J720</f>
        <v>0</v>
      </c>
      <c r="K719" s="11">
        <f>K720</f>
        <v>92</v>
      </c>
    </row>
    <row r="720" spans="1:11" ht="314.25" customHeight="1">
      <c r="A720" s="17" t="s">
        <v>782</v>
      </c>
      <c r="B720" s="8"/>
      <c r="C720" s="9" t="s">
        <v>444</v>
      </c>
      <c r="D720" s="9" t="s">
        <v>38</v>
      </c>
      <c r="E720" s="9"/>
      <c r="F720" s="14">
        <f t="shared" si="197"/>
        <v>88</v>
      </c>
      <c r="G720" s="14">
        <f>G721</f>
        <v>0</v>
      </c>
      <c r="H720" s="14">
        <f>H721</f>
        <v>88</v>
      </c>
      <c r="I720" s="14">
        <f t="shared" si="198"/>
        <v>92</v>
      </c>
      <c r="J720" s="14">
        <f>J721</f>
        <v>0</v>
      </c>
      <c r="K720" s="14">
        <f>K721</f>
        <v>92</v>
      </c>
    </row>
    <row r="721" spans="1:12" ht="75" customHeight="1">
      <c r="A721" s="17" t="s">
        <v>22</v>
      </c>
      <c r="B721" s="8"/>
      <c r="C721" s="9" t="s">
        <v>444</v>
      </c>
      <c r="D721" s="9" t="s">
        <v>38</v>
      </c>
      <c r="E721" s="9" t="s">
        <v>23</v>
      </c>
      <c r="F721" s="14">
        <f>G721+H721</f>
        <v>88</v>
      </c>
      <c r="G721" s="14"/>
      <c r="H721" s="14">
        <v>88</v>
      </c>
      <c r="I721" s="14">
        <f>J721+K721</f>
        <v>92</v>
      </c>
      <c r="J721" s="14"/>
      <c r="K721" s="14">
        <v>92</v>
      </c>
    </row>
    <row r="722" spans="1:12" ht="138" customHeight="1">
      <c r="A722" s="7" t="s">
        <v>845</v>
      </c>
      <c r="B722" s="8"/>
      <c r="C722" s="8" t="s">
        <v>444</v>
      </c>
      <c r="D722" s="8" t="s">
        <v>45</v>
      </c>
      <c r="E722" s="9"/>
      <c r="F722" s="11">
        <f>G722+H722</f>
        <v>127</v>
      </c>
      <c r="G722" s="11">
        <f>G723+G727</f>
        <v>127</v>
      </c>
      <c r="H722" s="11"/>
      <c r="I722" s="11">
        <f>J722+K722</f>
        <v>126</v>
      </c>
      <c r="J722" s="11">
        <f>J723+J727</f>
        <v>126</v>
      </c>
      <c r="K722" s="11"/>
    </row>
    <row r="723" spans="1:12" ht="102.75" customHeight="1">
      <c r="A723" s="7" t="s">
        <v>46</v>
      </c>
      <c r="B723" s="8"/>
      <c r="C723" s="8" t="s">
        <v>444</v>
      </c>
      <c r="D723" s="8" t="s">
        <v>47</v>
      </c>
      <c r="E723" s="8"/>
      <c r="F723" s="11">
        <f t="shared" ref="F723:F730" si="201">G723+H723</f>
        <v>5</v>
      </c>
      <c r="G723" s="11">
        <f>G724</f>
        <v>5</v>
      </c>
      <c r="H723" s="11"/>
      <c r="I723" s="11">
        <f t="shared" ref="I723:I730" si="202">J723+K723</f>
        <v>5</v>
      </c>
      <c r="J723" s="11">
        <f>J724</f>
        <v>5</v>
      </c>
      <c r="K723" s="11"/>
    </row>
    <row r="724" spans="1:12" ht="348.75" customHeight="1">
      <c r="A724" s="7" t="s">
        <v>1031</v>
      </c>
      <c r="B724" s="8"/>
      <c r="C724" s="8" t="s">
        <v>444</v>
      </c>
      <c r="D724" s="8" t="s">
        <v>1032</v>
      </c>
      <c r="E724" s="8"/>
      <c r="F724" s="11">
        <f t="shared" si="201"/>
        <v>5</v>
      </c>
      <c r="G724" s="11">
        <f>G725</f>
        <v>5</v>
      </c>
      <c r="H724" s="11"/>
      <c r="I724" s="11">
        <f t="shared" si="202"/>
        <v>5</v>
      </c>
      <c r="J724" s="11">
        <f>J725</f>
        <v>5</v>
      </c>
      <c r="K724" s="11"/>
    </row>
    <row r="725" spans="1:12" ht="183" customHeight="1">
      <c r="A725" s="19" t="s">
        <v>1033</v>
      </c>
      <c r="B725" s="8"/>
      <c r="C725" s="9" t="s">
        <v>444</v>
      </c>
      <c r="D725" s="9" t="s">
        <v>1034</v>
      </c>
      <c r="E725" s="9"/>
      <c r="F725" s="14">
        <f t="shared" si="201"/>
        <v>5</v>
      </c>
      <c r="G725" s="14">
        <f>G726</f>
        <v>5</v>
      </c>
      <c r="H725" s="14"/>
      <c r="I725" s="14">
        <f t="shared" si="202"/>
        <v>5</v>
      </c>
      <c r="J725" s="14">
        <f>J726</f>
        <v>5</v>
      </c>
      <c r="K725" s="14"/>
    </row>
    <row r="726" spans="1:12" ht="66.75" customHeight="1">
      <c r="A726" s="17" t="s">
        <v>22</v>
      </c>
      <c r="B726" s="8"/>
      <c r="C726" s="9" t="s">
        <v>444</v>
      </c>
      <c r="D726" s="9" t="s">
        <v>1034</v>
      </c>
      <c r="E726" s="9" t="s">
        <v>23</v>
      </c>
      <c r="F726" s="14">
        <f t="shared" si="201"/>
        <v>5</v>
      </c>
      <c r="G726" s="14">
        <v>5</v>
      </c>
      <c r="H726" s="14"/>
      <c r="I726" s="14">
        <f t="shared" si="202"/>
        <v>5</v>
      </c>
      <c r="J726" s="14">
        <v>5</v>
      </c>
      <c r="K726" s="14"/>
    </row>
    <row r="727" spans="1:12" ht="96.75" customHeight="1">
      <c r="A727" s="7" t="s">
        <v>75</v>
      </c>
      <c r="B727" s="8"/>
      <c r="C727" s="8" t="s">
        <v>444</v>
      </c>
      <c r="D727" s="8" t="s">
        <v>55</v>
      </c>
      <c r="E727" s="9"/>
      <c r="F727" s="11">
        <f t="shared" si="201"/>
        <v>122</v>
      </c>
      <c r="G727" s="11">
        <f>G728</f>
        <v>122</v>
      </c>
      <c r="H727" s="11"/>
      <c r="I727" s="11">
        <f t="shared" si="202"/>
        <v>121</v>
      </c>
      <c r="J727" s="11">
        <f>J728</f>
        <v>121</v>
      </c>
      <c r="K727" s="11"/>
    </row>
    <row r="728" spans="1:12" ht="344.25" customHeight="1">
      <c r="A728" s="34" t="s">
        <v>1031</v>
      </c>
      <c r="B728" s="8"/>
      <c r="C728" s="8" t="s">
        <v>444</v>
      </c>
      <c r="D728" s="8" t="s">
        <v>1035</v>
      </c>
      <c r="E728" s="8"/>
      <c r="F728" s="11">
        <f t="shared" si="201"/>
        <v>122</v>
      </c>
      <c r="G728" s="11">
        <f>G729</f>
        <v>122</v>
      </c>
      <c r="H728" s="11"/>
      <c r="I728" s="11">
        <f t="shared" si="202"/>
        <v>121</v>
      </c>
      <c r="J728" s="11">
        <f>J729</f>
        <v>121</v>
      </c>
      <c r="K728" s="11"/>
    </row>
    <row r="729" spans="1:12" ht="156.75" customHeight="1">
      <c r="A729" s="19" t="s">
        <v>1033</v>
      </c>
      <c r="B729" s="8"/>
      <c r="C729" s="9" t="s">
        <v>444</v>
      </c>
      <c r="D729" s="9" t="s">
        <v>1036</v>
      </c>
      <c r="E729" s="9"/>
      <c r="F729" s="14">
        <f t="shared" si="201"/>
        <v>122</v>
      </c>
      <c r="G729" s="14">
        <f>G730</f>
        <v>122</v>
      </c>
      <c r="H729" s="14"/>
      <c r="I729" s="14">
        <f t="shared" si="202"/>
        <v>121</v>
      </c>
      <c r="J729" s="14">
        <f>J730</f>
        <v>121</v>
      </c>
      <c r="K729" s="14"/>
    </row>
    <row r="730" spans="1:12" ht="75" customHeight="1">
      <c r="A730" s="17" t="s">
        <v>22</v>
      </c>
      <c r="B730" s="8"/>
      <c r="C730" s="9" t="s">
        <v>444</v>
      </c>
      <c r="D730" s="9" t="s">
        <v>1036</v>
      </c>
      <c r="E730" s="9" t="s">
        <v>23</v>
      </c>
      <c r="F730" s="14">
        <f t="shared" si="201"/>
        <v>122</v>
      </c>
      <c r="G730" s="14">
        <v>122</v>
      </c>
      <c r="H730" s="14"/>
      <c r="I730" s="14">
        <f t="shared" si="202"/>
        <v>121</v>
      </c>
      <c r="J730" s="14">
        <v>121</v>
      </c>
      <c r="K730" s="14"/>
    </row>
    <row r="731" spans="1:12" ht="120" customHeight="1">
      <c r="A731" s="8" t="s">
        <v>451</v>
      </c>
      <c r="B731" s="8" t="s">
        <v>452</v>
      </c>
      <c r="C731" s="8"/>
      <c r="D731" s="8"/>
      <c r="E731" s="8"/>
      <c r="F731" s="11">
        <f t="shared" si="197"/>
        <v>1210464.1000000001</v>
      </c>
      <c r="G731" s="11">
        <f>G741+G732</f>
        <v>152658</v>
      </c>
      <c r="H731" s="11">
        <f>H741+H732</f>
        <v>1057806.1000000001</v>
      </c>
      <c r="I731" s="11">
        <f t="shared" ref="I731:I737" si="203">J731+K731</f>
        <v>1222973.3</v>
      </c>
      <c r="J731" s="11">
        <f>J741+J732</f>
        <v>132257</v>
      </c>
      <c r="K731" s="11">
        <f>K741+K732</f>
        <v>1090716.3</v>
      </c>
      <c r="L731" s="10">
        <v>152658</v>
      </c>
    </row>
    <row r="732" spans="1:12" ht="51.75" customHeight="1">
      <c r="A732" s="8" t="s">
        <v>103</v>
      </c>
      <c r="B732" s="8"/>
      <c r="C732" s="8" t="s">
        <v>104</v>
      </c>
      <c r="D732" s="8"/>
      <c r="E732" s="8"/>
      <c r="F732" s="11">
        <f t="shared" si="197"/>
        <v>126514</v>
      </c>
      <c r="G732" s="11">
        <f t="shared" ref="G732:K735" si="204">G733</f>
        <v>92564</v>
      </c>
      <c r="H732" s="11">
        <f t="shared" si="204"/>
        <v>33950</v>
      </c>
      <c r="I732" s="11">
        <f t="shared" si="203"/>
        <v>106977</v>
      </c>
      <c r="J732" s="11">
        <f t="shared" si="204"/>
        <v>73027</v>
      </c>
      <c r="K732" s="11">
        <f t="shared" si="204"/>
        <v>33950</v>
      </c>
    </row>
    <row r="733" spans="1:12" ht="51.75" customHeight="1">
      <c r="A733" s="8" t="s">
        <v>236</v>
      </c>
      <c r="B733" s="8"/>
      <c r="C733" s="8" t="s">
        <v>237</v>
      </c>
      <c r="D733" s="8"/>
      <c r="E733" s="8"/>
      <c r="F733" s="11">
        <f t="shared" si="197"/>
        <v>126514</v>
      </c>
      <c r="G733" s="11">
        <f t="shared" si="204"/>
        <v>92564</v>
      </c>
      <c r="H733" s="11">
        <f t="shared" si="204"/>
        <v>33950</v>
      </c>
      <c r="I733" s="11">
        <f t="shared" si="203"/>
        <v>106977</v>
      </c>
      <c r="J733" s="11">
        <f t="shared" si="204"/>
        <v>73027</v>
      </c>
      <c r="K733" s="11">
        <f t="shared" si="204"/>
        <v>33950</v>
      </c>
    </row>
    <row r="734" spans="1:12" ht="222" customHeight="1">
      <c r="A734" s="7" t="s">
        <v>841</v>
      </c>
      <c r="B734" s="8"/>
      <c r="C734" s="8" t="s">
        <v>237</v>
      </c>
      <c r="D734" s="8" t="s">
        <v>238</v>
      </c>
      <c r="E734" s="8"/>
      <c r="F734" s="11">
        <f t="shared" si="197"/>
        <v>126514</v>
      </c>
      <c r="G734" s="11">
        <f t="shared" si="204"/>
        <v>92564</v>
      </c>
      <c r="H734" s="11">
        <f t="shared" si="204"/>
        <v>33950</v>
      </c>
      <c r="I734" s="11">
        <f t="shared" si="203"/>
        <v>106977</v>
      </c>
      <c r="J734" s="11">
        <f t="shared" si="204"/>
        <v>73027</v>
      </c>
      <c r="K734" s="11">
        <f t="shared" si="204"/>
        <v>33950</v>
      </c>
    </row>
    <row r="735" spans="1:12" ht="150" customHeight="1">
      <c r="A735" s="7" t="s">
        <v>881</v>
      </c>
      <c r="B735" s="8"/>
      <c r="C735" s="8" t="s">
        <v>237</v>
      </c>
      <c r="D735" s="8" t="s">
        <v>239</v>
      </c>
      <c r="E735" s="8"/>
      <c r="F735" s="11">
        <f t="shared" si="197"/>
        <v>126514</v>
      </c>
      <c r="G735" s="11">
        <f t="shared" si="204"/>
        <v>92564</v>
      </c>
      <c r="H735" s="11">
        <f t="shared" si="204"/>
        <v>33950</v>
      </c>
      <c r="I735" s="11">
        <f t="shared" si="203"/>
        <v>106977</v>
      </c>
      <c r="J735" s="11">
        <f t="shared" si="204"/>
        <v>73027</v>
      </c>
      <c r="K735" s="11">
        <f t="shared" si="204"/>
        <v>33950</v>
      </c>
    </row>
    <row r="736" spans="1:12" ht="279.75" customHeight="1">
      <c r="A736" s="7" t="s">
        <v>802</v>
      </c>
      <c r="B736" s="8"/>
      <c r="C736" s="8" t="s">
        <v>237</v>
      </c>
      <c r="D736" s="8" t="s">
        <v>795</v>
      </c>
      <c r="E736" s="8"/>
      <c r="F736" s="11">
        <f t="shared" si="197"/>
        <v>126514</v>
      </c>
      <c r="G736" s="11">
        <f>G737+G739</f>
        <v>92564</v>
      </c>
      <c r="H736" s="11">
        <f>H737+H739</f>
        <v>33950</v>
      </c>
      <c r="I736" s="11">
        <f t="shared" si="203"/>
        <v>106977</v>
      </c>
      <c r="J736" s="11">
        <f>J737+J739</f>
        <v>73027</v>
      </c>
      <c r="K736" s="11">
        <f>K737+K739</f>
        <v>33950</v>
      </c>
    </row>
    <row r="737" spans="1:11" ht="224.25" customHeight="1">
      <c r="A737" s="15" t="s">
        <v>994</v>
      </c>
      <c r="B737" s="9"/>
      <c r="C737" s="9" t="s">
        <v>237</v>
      </c>
      <c r="D737" s="9" t="s">
        <v>796</v>
      </c>
      <c r="E737" s="9"/>
      <c r="F737" s="14">
        <f t="shared" si="197"/>
        <v>92564</v>
      </c>
      <c r="G737" s="14">
        <f>G738</f>
        <v>92564</v>
      </c>
      <c r="H737" s="14">
        <f>H738</f>
        <v>0</v>
      </c>
      <c r="I737" s="14">
        <f t="shared" si="203"/>
        <v>73027</v>
      </c>
      <c r="J737" s="14">
        <f>J738</f>
        <v>73027</v>
      </c>
      <c r="K737" s="14">
        <f>K738</f>
        <v>0</v>
      </c>
    </row>
    <row r="738" spans="1:11" ht="57.75" customHeight="1">
      <c r="A738" s="9" t="s">
        <v>15</v>
      </c>
      <c r="B738" s="9"/>
      <c r="C738" s="9" t="s">
        <v>237</v>
      </c>
      <c r="D738" s="9" t="s">
        <v>796</v>
      </c>
      <c r="E738" s="9" t="s">
        <v>14</v>
      </c>
      <c r="F738" s="14">
        <f>G738+H738</f>
        <v>92564</v>
      </c>
      <c r="G738" s="14">
        <v>92564</v>
      </c>
      <c r="H738" s="14"/>
      <c r="I738" s="14">
        <f>J738+K738</f>
        <v>73027</v>
      </c>
      <c r="J738" s="14">
        <v>73027</v>
      </c>
      <c r="K738" s="14"/>
    </row>
    <row r="739" spans="1:11" ht="343.5" customHeight="1">
      <c r="A739" s="17" t="s">
        <v>573</v>
      </c>
      <c r="B739" s="9"/>
      <c r="C739" s="9" t="s">
        <v>237</v>
      </c>
      <c r="D739" s="9" t="s">
        <v>797</v>
      </c>
      <c r="E739" s="9"/>
      <c r="F739" s="14">
        <f>G739+H739</f>
        <v>33950</v>
      </c>
      <c r="G739" s="14">
        <f>G740</f>
        <v>0</v>
      </c>
      <c r="H739" s="14">
        <f>H740</f>
        <v>33950</v>
      </c>
      <c r="I739" s="14">
        <f>J739+K739</f>
        <v>33950</v>
      </c>
      <c r="J739" s="14">
        <f>J740</f>
        <v>0</v>
      </c>
      <c r="K739" s="14">
        <f>K740</f>
        <v>33950</v>
      </c>
    </row>
    <row r="740" spans="1:11" ht="57.75" customHeight="1">
      <c r="A740" s="9" t="s">
        <v>15</v>
      </c>
      <c r="B740" s="9"/>
      <c r="C740" s="9" t="s">
        <v>237</v>
      </c>
      <c r="D740" s="9" t="s">
        <v>797</v>
      </c>
      <c r="E740" s="9" t="s">
        <v>14</v>
      </c>
      <c r="F740" s="14">
        <f>G740+H740</f>
        <v>33950</v>
      </c>
      <c r="G740" s="14"/>
      <c r="H740" s="14">
        <v>33950</v>
      </c>
      <c r="I740" s="14">
        <f>J740+K740</f>
        <v>33950</v>
      </c>
      <c r="J740" s="14"/>
      <c r="K740" s="14">
        <v>33950</v>
      </c>
    </row>
    <row r="741" spans="1:11" ht="51.75" customHeight="1">
      <c r="A741" s="8" t="s">
        <v>157</v>
      </c>
      <c r="B741" s="8"/>
      <c r="C741" s="8" t="s">
        <v>158</v>
      </c>
      <c r="D741" s="8"/>
      <c r="E741" s="8"/>
      <c r="F741" s="11">
        <f t="shared" si="197"/>
        <v>1083950.1000000001</v>
      </c>
      <c r="G741" s="11">
        <f>G742+G750+G768+G966+G993</f>
        <v>60094</v>
      </c>
      <c r="H741" s="11">
        <f>H742+H750+H768+H966+H993</f>
        <v>1023856.1</v>
      </c>
      <c r="I741" s="11">
        <f t="shared" ref="I741:I798" si="205">J741+K741</f>
        <v>1115996.3</v>
      </c>
      <c r="J741" s="11">
        <f>J742+J750+J768+J966+J993</f>
        <v>59230</v>
      </c>
      <c r="K741" s="11">
        <f>K742+K750+K768+K966+K993</f>
        <v>1056766.3</v>
      </c>
    </row>
    <row r="742" spans="1:11" ht="51.75" customHeight="1">
      <c r="A742" s="8" t="s">
        <v>453</v>
      </c>
      <c r="B742" s="8"/>
      <c r="C742" s="8" t="s">
        <v>454</v>
      </c>
      <c r="D742" s="8"/>
      <c r="E742" s="8"/>
      <c r="F742" s="11">
        <f t="shared" si="197"/>
        <v>18812</v>
      </c>
      <c r="G742" s="11">
        <f t="shared" ref="G742:K744" si="206">G743</f>
        <v>18812</v>
      </c>
      <c r="H742" s="11">
        <f t="shared" si="206"/>
        <v>0</v>
      </c>
      <c r="I742" s="11">
        <f t="shared" si="205"/>
        <v>18812</v>
      </c>
      <c r="J742" s="11">
        <f t="shared" si="206"/>
        <v>18812</v>
      </c>
      <c r="K742" s="11">
        <f t="shared" si="206"/>
        <v>0</v>
      </c>
    </row>
    <row r="743" spans="1:11" ht="150.75" customHeight="1">
      <c r="A743" s="7" t="s">
        <v>859</v>
      </c>
      <c r="B743" s="8"/>
      <c r="C743" s="8" t="s">
        <v>454</v>
      </c>
      <c r="D743" s="8" t="s">
        <v>343</v>
      </c>
      <c r="E743" s="8"/>
      <c r="F743" s="11">
        <f t="shared" si="197"/>
        <v>18812</v>
      </c>
      <c r="G743" s="11">
        <f t="shared" si="206"/>
        <v>18812</v>
      </c>
      <c r="H743" s="11">
        <f t="shared" si="206"/>
        <v>0</v>
      </c>
      <c r="I743" s="11">
        <f t="shared" si="205"/>
        <v>18812</v>
      </c>
      <c r="J743" s="11">
        <f t="shared" si="206"/>
        <v>18812</v>
      </c>
      <c r="K743" s="11">
        <f t="shared" si="206"/>
        <v>0</v>
      </c>
    </row>
    <row r="744" spans="1:11" ht="146.25" customHeight="1">
      <c r="A744" s="7" t="s">
        <v>455</v>
      </c>
      <c r="B744" s="8"/>
      <c r="C744" s="8" t="s">
        <v>454</v>
      </c>
      <c r="D744" s="8" t="s">
        <v>456</v>
      </c>
      <c r="E744" s="8"/>
      <c r="F744" s="11">
        <f t="shared" si="197"/>
        <v>18812</v>
      </c>
      <c r="G744" s="11">
        <f t="shared" si="206"/>
        <v>18812</v>
      </c>
      <c r="H744" s="11">
        <f t="shared" si="206"/>
        <v>0</v>
      </c>
      <c r="I744" s="11">
        <f t="shared" si="205"/>
        <v>18812</v>
      </c>
      <c r="J744" s="11">
        <f t="shared" si="206"/>
        <v>18812</v>
      </c>
      <c r="K744" s="11">
        <f t="shared" si="206"/>
        <v>0</v>
      </c>
    </row>
    <row r="745" spans="1:11" ht="324" customHeight="1">
      <c r="A745" s="7" t="s">
        <v>457</v>
      </c>
      <c r="B745" s="8"/>
      <c r="C745" s="8" t="s">
        <v>454</v>
      </c>
      <c r="D745" s="8" t="s">
        <v>458</v>
      </c>
      <c r="E745" s="8"/>
      <c r="F745" s="11">
        <f t="shared" si="197"/>
        <v>18812</v>
      </c>
      <c r="G745" s="11">
        <f>G746+G748</f>
        <v>18812</v>
      </c>
      <c r="H745" s="11">
        <f>H746+H748</f>
        <v>0</v>
      </c>
      <c r="I745" s="11">
        <f t="shared" si="205"/>
        <v>18812</v>
      </c>
      <c r="J745" s="11">
        <f>J746+J748</f>
        <v>18812</v>
      </c>
      <c r="K745" s="11">
        <f>K746+K748</f>
        <v>0</v>
      </c>
    </row>
    <row r="746" spans="1:11" ht="256.5" customHeight="1">
      <c r="A746" s="17" t="s">
        <v>810</v>
      </c>
      <c r="B746" s="9"/>
      <c r="C746" s="9" t="s">
        <v>454</v>
      </c>
      <c r="D746" s="9" t="s">
        <v>459</v>
      </c>
      <c r="E746" s="9"/>
      <c r="F746" s="14">
        <f t="shared" si="197"/>
        <v>18662</v>
      </c>
      <c r="G746" s="14">
        <f>G747</f>
        <v>18662</v>
      </c>
      <c r="H746" s="14">
        <f>H747</f>
        <v>0</v>
      </c>
      <c r="I746" s="14">
        <f t="shared" si="205"/>
        <v>18662</v>
      </c>
      <c r="J746" s="14">
        <f>J747</f>
        <v>18662</v>
      </c>
      <c r="K746" s="14">
        <f>K747</f>
        <v>0</v>
      </c>
    </row>
    <row r="747" spans="1:11" ht="66.75" customHeight="1">
      <c r="A747" s="17" t="s">
        <v>22</v>
      </c>
      <c r="B747" s="9"/>
      <c r="C747" s="9" t="s">
        <v>454</v>
      </c>
      <c r="D747" s="9" t="s">
        <v>459</v>
      </c>
      <c r="E747" s="9" t="s">
        <v>23</v>
      </c>
      <c r="F747" s="14">
        <f>G747+H747</f>
        <v>18662</v>
      </c>
      <c r="G747" s="14">
        <v>18662</v>
      </c>
      <c r="H747" s="14"/>
      <c r="I747" s="14">
        <f>J747+K747</f>
        <v>18662</v>
      </c>
      <c r="J747" s="14">
        <v>18662</v>
      </c>
      <c r="K747" s="14"/>
    </row>
    <row r="748" spans="1:11" ht="100.5" customHeight="1">
      <c r="A748" s="17" t="s">
        <v>460</v>
      </c>
      <c r="B748" s="9"/>
      <c r="C748" s="9" t="s">
        <v>454</v>
      </c>
      <c r="D748" s="9" t="s">
        <v>461</v>
      </c>
      <c r="E748" s="9"/>
      <c r="F748" s="14">
        <f t="shared" si="197"/>
        <v>150</v>
      </c>
      <c r="G748" s="14">
        <f>G749</f>
        <v>150</v>
      </c>
      <c r="H748" s="14">
        <f>H749</f>
        <v>0</v>
      </c>
      <c r="I748" s="14">
        <f t="shared" si="205"/>
        <v>150</v>
      </c>
      <c r="J748" s="14">
        <f>J749</f>
        <v>150</v>
      </c>
      <c r="K748" s="14">
        <f>K749</f>
        <v>0</v>
      </c>
    </row>
    <row r="749" spans="1:11" ht="95.25" customHeight="1">
      <c r="A749" s="9" t="s">
        <v>18</v>
      </c>
      <c r="B749" s="9"/>
      <c r="C749" s="9" t="s">
        <v>454</v>
      </c>
      <c r="D749" s="9" t="s">
        <v>461</v>
      </c>
      <c r="E749" s="9" t="s">
        <v>12</v>
      </c>
      <c r="F749" s="14">
        <f>G749+H749</f>
        <v>150</v>
      </c>
      <c r="G749" s="14">
        <v>150</v>
      </c>
      <c r="H749" s="14"/>
      <c r="I749" s="14">
        <f>J749+K749</f>
        <v>150</v>
      </c>
      <c r="J749" s="14">
        <v>150</v>
      </c>
      <c r="K749" s="14"/>
    </row>
    <row r="750" spans="1:11" ht="69.599999999999994" customHeight="1">
      <c r="A750" s="8" t="s">
        <v>462</v>
      </c>
      <c r="B750" s="8"/>
      <c r="C750" s="8" t="s">
        <v>463</v>
      </c>
      <c r="D750" s="8"/>
      <c r="E750" s="8"/>
      <c r="F750" s="11">
        <f t="shared" si="197"/>
        <v>92973</v>
      </c>
      <c r="G750" s="11">
        <f>G751</f>
        <v>3859</v>
      </c>
      <c r="H750" s="11">
        <f>H751</f>
        <v>89114</v>
      </c>
      <c r="I750" s="11">
        <f t="shared" si="205"/>
        <v>97037</v>
      </c>
      <c r="J750" s="11">
        <f>J751</f>
        <v>3546</v>
      </c>
      <c r="K750" s="11">
        <f>K751</f>
        <v>93491</v>
      </c>
    </row>
    <row r="751" spans="1:11" ht="132">
      <c r="A751" s="7" t="s">
        <v>860</v>
      </c>
      <c r="B751" s="8"/>
      <c r="C751" s="8" t="s">
        <v>463</v>
      </c>
      <c r="D751" s="8" t="s">
        <v>343</v>
      </c>
      <c r="E751" s="8"/>
      <c r="F751" s="11">
        <f t="shared" si="197"/>
        <v>92973</v>
      </c>
      <c r="G751" s="11">
        <f>G752+G759+G763</f>
        <v>3859</v>
      </c>
      <c r="H751" s="11">
        <f>H752+H759+H763</f>
        <v>89114</v>
      </c>
      <c r="I751" s="11">
        <f t="shared" si="205"/>
        <v>97037</v>
      </c>
      <c r="J751" s="11">
        <f>J752+J759+J763</f>
        <v>3546</v>
      </c>
      <c r="K751" s="11">
        <f>K752+K759+K763</f>
        <v>93491</v>
      </c>
    </row>
    <row r="752" spans="1:11" ht="148.5" customHeight="1">
      <c r="A752" s="7" t="s">
        <v>464</v>
      </c>
      <c r="B752" s="8"/>
      <c r="C752" s="8" t="s">
        <v>463</v>
      </c>
      <c r="D752" s="8" t="s">
        <v>465</v>
      </c>
      <c r="E752" s="8"/>
      <c r="F752" s="11">
        <f t="shared" si="197"/>
        <v>80470</v>
      </c>
      <c r="G752" s="11">
        <f>G753+G756</f>
        <v>224</v>
      </c>
      <c r="H752" s="11">
        <f>H753+H756</f>
        <v>80246</v>
      </c>
      <c r="I752" s="11">
        <f t="shared" si="205"/>
        <v>84632</v>
      </c>
      <c r="J752" s="11">
        <f>J753+J756</f>
        <v>224</v>
      </c>
      <c r="K752" s="11">
        <f>K753+K756</f>
        <v>84408</v>
      </c>
    </row>
    <row r="753" spans="1:11" ht="135.75" customHeight="1">
      <c r="A753" s="8" t="s">
        <v>468</v>
      </c>
      <c r="B753" s="8"/>
      <c r="C753" s="8" t="s">
        <v>463</v>
      </c>
      <c r="D753" s="8" t="s">
        <v>469</v>
      </c>
      <c r="E753" s="8"/>
      <c r="F753" s="11">
        <f t="shared" si="197"/>
        <v>80246</v>
      </c>
      <c r="G753" s="11">
        <f>G754</f>
        <v>0</v>
      </c>
      <c r="H753" s="11">
        <f>H754</f>
        <v>80246</v>
      </c>
      <c r="I753" s="11">
        <f t="shared" si="205"/>
        <v>84408</v>
      </c>
      <c r="J753" s="11">
        <f>J754</f>
        <v>0</v>
      </c>
      <c r="K753" s="11">
        <f>K754</f>
        <v>84408</v>
      </c>
    </row>
    <row r="754" spans="1:11" ht="148.5" customHeight="1">
      <c r="A754" s="17" t="s">
        <v>470</v>
      </c>
      <c r="B754" s="9"/>
      <c r="C754" s="9" t="s">
        <v>463</v>
      </c>
      <c r="D754" s="9" t="s">
        <v>471</v>
      </c>
      <c r="E754" s="9"/>
      <c r="F754" s="14">
        <f t="shared" si="197"/>
        <v>80246</v>
      </c>
      <c r="G754" s="14">
        <f>G755</f>
        <v>0</v>
      </c>
      <c r="H754" s="14">
        <f>H755</f>
        <v>80246</v>
      </c>
      <c r="I754" s="14">
        <f t="shared" si="205"/>
        <v>84408</v>
      </c>
      <c r="J754" s="14">
        <f>J755</f>
        <v>0</v>
      </c>
      <c r="K754" s="14">
        <f>K755</f>
        <v>84408</v>
      </c>
    </row>
    <row r="755" spans="1:11" ht="161.25" customHeight="1">
      <c r="A755" s="9" t="s">
        <v>16</v>
      </c>
      <c r="B755" s="9"/>
      <c r="C755" s="9" t="s">
        <v>463</v>
      </c>
      <c r="D755" s="9" t="s">
        <v>471</v>
      </c>
      <c r="E755" s="9" t="s">
        <v>13</v>
      </c>
      <c r="F755" s="14">
        <f>G755+H755</f>
        <v>80246</v>
      </c>
      <c r="G755" s="14"/>
      <c r="H755" s="14">
        <v>80246</v>
      </c>
      <c r="I755" s="14">
        <f>J755+K755</f>
        <v>84408</v>
      </c>
      <c r="J755" s="14"/>
      <c r="K755" s="14">
        <v>84408</v>
      </c>
    </row>
    <row r="756" spans="1:11" ht="231" customHeight="1">
      <c r="A756" s="8" t="s">
        <v>954</v>
      </c>
      <c r="B756" s="8"/>
      <c r="C756" s="8" t="s">
        <v>463</v>
      </c>
      <c r="D756" s="8" t="s">
        <v>473</v>
      </c>
      <c r="E756" s="8"/>
      <c r="F756" s="11">
        <f t="shared" si="197"/>
        <v>224</v>
      </c>
      <c r="G756" s="11">
        <f>G757</f>
        <v>224</v>
      </c>
      <c r="H756" s="11">
        <f>H757</f>
        <v>0</v>
      </c>
      <c r="I756" s="11">
        <f t="shared" si="205"/>
        <v>224</v>
      </c>
      <c r="J756" s="11">
        <f>J757</f>
        <v>224</v>
      </c>
      <c r="K756" s="11">
        <f>K757</f>
        <v>0</v>
      </c>
    </row>
    <row r="757" spans="1:11" ht="27" customHeight="1">
      <c r="A757" s="9" t="s">
        <v>42</v>
      </c>
      <c r="B757" s="8"/>
      <c r="C757" s="9" t="s">
        <v>463</v>
      </c>
      <c r="D757" s="9" t="s">
        <v>474</v>
      </c>
      <c r="E757" s="9"/>
      <c r="F757" s="14">
        <f t="shared" si="197"/>
        <v>224</v>
      </c>
      <c r="G757" s="14">
        <f>G758</f>
        <v>224</v>
      </c>
      <c r="H757" s="14">
        <f>H758</f>
        <v>0</v>
      </c>
      <c r="I757" s="14">
        <f t="shared" si="205"/>
        <v>224</v>
      </c>
      <c r="J757" s="14">
        <f>J758</f>
        <v>224</v>
      </c>
      <c r="K757" s="14">
        <f>K758</f>
        <v>0</v>
      </c>
    </row>
    <row r="758" spans="1:11" ht="163.5" customHeight="1">
      <c r="A758" s="9" t="s">
        <v>16</v>
      </c>
      <c r="B758" s="9"/>
      <c r="C758" s="9" t="s">
        <v>463</v>
      </c>
      <c r="D758" s="9" t="s">
        <v>474</v>
      </c>
      <c r="E758" s="9" t="s">
        <v>13</v>
      </c>
      <c r="F758" s="14">
        <f>G758+H758</f>
        <v>224</v>
      </c>
      <c r="G758" s="14">
        <v>224</v>
      </c>
      <c r="H758" s="14"/>
      <c r="I758" s="14">
        <f>J758+K758</f>
        <v>224</v>
      </c>
      <c r="J758" s="14">
        <v>224</v>
      </c>
      <c r="K758" s="14"/>
    </row>
    <row r="759" spans="1:11" ht="100.5" customHeight="1">
      <c r="A759" s="7" t="s">
        <v>475</v>
      </c>
      <c r="B759" s="8"/>
      <c r="C759" s="8" t="s">
        <v>463</v>
      </c>
      <c r="D759" s="8" t="s">
        <v>476</v>
      </c>
      <c r="E759" s="8"/>
      <c r="F759" s="11">
        <f t="shared" si="197"/>
        <v>3635</v>
      </c>
      <c r="G759" s="11">
        <f t="shared" ref="G759:K761" si="207">G760</f>
        <v>3635</v>
      </c>
      <c r="H759" s="11">
        <f t="shared" si="207"/>
        <v>0</v>
      </c>
      <c r="I759" s="11">
        <f t="shared" si="205"/>
        <v>3322</v>
      </c>
      <c r="J759" s="11">
        <f t="shared" si="207"/>
        <v>3322</v>
      </c>
      <c r="K759" s="11">
        <f t="shared" si="207"/>
        <v>0</v>
      </c>
    </row>
    <row r="760" spans="1:11" ht="223.5" customHeight="1">
      <c r="A760" s="7" t="s">
        <v>671</v>
      </c>
      <c r="B760" s="8"/>
      <c r="C760" s="8" t="s">
        <v>463</v>
      </c>
      <c r="D760" s="8" t="s">
        <v>477</v>
      </c>
      <c r="E760" s="8"/>
      <c r="F760" s="11">
        <f t="shared" si="197"/>
        <v>3635</v>
      </c>
      <c r="G760" s="11">
        <f t="shared" si="207"/>
        <v>3635</v>
      </c>
      <c r="H760" s="11">
        <f t="shared" si="207"/>
        <v>0</v>
      </c>
      <c r="I760" s="11">
        <f t="shared" si="205"/>
        <v>3322</v>
      </c>
      <c r="J760" s="11">
        <f t="shared" si="207"/>
        <v>3322</v>
      </c>
      <c r="K760" s="11">
        <f t="shared" si="207"/>
        <v>0</v>
      </c>
    </row>
    <row r="761" spans="1:11" ht="120.75" customHeight="1">
      <c r="A761" s="17" t="s">
        <v>48</v>
      </c>
      <c r="B761" s="9"/>
      <c r="C761" s="9" t="s">
        <v>463</v>
      </c>
      <c r="D761" s="9" t="s">
        <v>478</v>
      </c>
      <c r="E761" s="9"/>
      <c r="F761" s="14">
        <f t="shared" si="197"/>
        <v>3635</v>
      </c>
      <c r="G761" s="14">
        <f t="shared" si="207"/>
        <v>3635</v>
      </c>
      <c r="H761" s="14">
        <f t="shared" si="207"/>
        <v>0</v>
      </c>
      <c r="I761" s="14">
        <f t="shared" si="205"/>
        <v>3322</v>
      </c>
      <c r="J761" s="14">
        <f t="shared" si="207"/>
        <v>3322</v>
      </c>
      <c r="K761" s="14">
        <f t="shared" si="207"/>
        <v>0</v>
      </c>
    </row>
    <row r="762" spans="1:11" ht="162.75" customHeight="1">
      <c r="A762" s="9" t="s">
        <v>16</v>
      </c>
      <c r="B762" s="9"/>
      <c r="C762" s="9" t="s">
        <v>463</v>
      </c>
      <c r="D762" s="9" t="s">
        <v>478</v>
      </c>
      <c r="E762" s="9" t="s">
        <v>13</v>
      </c>
      <c r="F762" s="14">
        <f>G762+H762</f>
        <v>3635</v>
      </c>
      <c r="G762" s="14">
        <v>3635</v>
      </c>
      <c r="H762" s="14"/>
      <c r="I762" s="14">
        <f>J762+K762</f>
        <v>3322</v>
      </c>
      <c r="J762" s="14">
        <v>3322</v>
      </c>
      <c r="K762" s="14"/>
    </row>
    <row r="763" spans="1:11" ht="186" customHeight="1">
      <c r="A763" s="7" t="s">
        <v>891</v>
      </c>
      <c r="B763" s="8"/>
      <c r="C763" s="8" t="s">
        <v>463</v>
      </c>
      <c r="D763" s="8" t="s">
        <v>633</v>
      </c>
      <c r="E763" s="9"/>
      <c r="F763" s="11">
        <f t="shared" si="197"/>
        <v>8868</v>
      </c>
      <c r="G763" s="11">
        <f>G764</f>
        <v>0</v>
      </c>
      <c r="H763" s="11">
        <f>H764</f>
        <v>8868</v>
      </c>
      <c r="I763" s="11">
        <f t="shared" si="205"/>
        <v>9083</v>
      </c>
      <c r="J763" s="11">
        <f>J764</f>
        <v>0</v>
      </c>
      <c r="K763" s="11">
        <f>K764</f>
        <v>9083</v>
      </c>
    </row>
    <row r="764" spans="1:11" ht="161.25" customHeight="1">
      <c r="A764" s="20" t="s">
        <v>654</v>
      </c>
      <c r="B764" s="8"/>
      <c r="C764" s="8" t="s">
        <v>463</v>
      </c>
      <c r="D764" s="8" t="s">
        <v>655</v>
      </c>
      <c r="E764" s="8"/>
      <c r="F764" s="11">
        <f t="shared" si="197"/>
        <v>8868</v>
      </c>
      <c r="G764" s="11">
        <f>G765</f>
        <v>0</v>
      </c>
      <c r="H764" s="11">
        <f>H765</f>
        <v>8868</v>
      </c>
      <c r="I764" s="11">
        <f t="shared" si="205"/>
        <v>9083</v>
      </c>
      <c r="J764" s="11">
        <f>J765</f>
        <v>0</v>
      </c>
      <c r="K764" s="11">
        <f>K765</f>
        <v>9083</v>
      </c>
    </row>
    <row r="765" spans="1:11" ht="132.75" customHeight="1">
      <c r="A765" s="17" t="s">
        <v>656</v>
      </c>
      <c r="B765" s="9"/>
      <c r="C765" s="9" t="s">
        <v>463</v>
      </c>
      <c r="D765" s="9" t="s">
        <v>657</v>
      </c>
      <c r="E765" s="9"/>
      <c r="F765" s="14">
        <f t="shared" si="197"/>
        <v>8868</v>
      </c>
      <c r="G765" s="14">
        <f>G766+G767</f>
        <v>0</v>
      </c>
      <c r="H765" s="14">
        <f>H766+H767</f>
        <v>8868</v>
      </c>
      <c r="I765" s="14">
        <f t="shared" si="205"/>
        <v>9083</v>
      </c>
      <c r="J765" s="14">
        <f>J766+J767</f>
        <v>0</v>
      </c>
      <c r="K765" s="14">
        <f>K766+K767</f>
        <v>9083</v>
      </c>
    </row>
    <row r="766" spans="1:11" ht="228.75" customHeight="1">
      <c r="A766" s="15" t="s">
        <v>17</v>
      </c>
      <c r="B766" s="9"/>
      <c r="C766" s="9" t="s">
        <v>463</v>
      </c>
      <c r="D766" s="9" t="s">
        <v>657</v>
      </c>
      <c r="E766" s="9" t="s">
        <v>11</v>
      </c>
      <c r="F766" s="14">
        <f t="shared" si="197"/>
        <v>6723</v>
      </c>
      <c r="G766" s="14"/>
      <c r="H766" s="14">
        <v>6723</v>
      </c>
      <c r="I766" s="14">
        <f t="shared" si="205"/>
        <v>6928</v>
      </c>
      <c r="J766" s="14"/>
      <c r="K766" s="14">
        <v>6928</v>
      </c>
    </row>
    <row r="767" spans="1:11" ht="95.25" customHeight="1">
      <c r="A767" s="9" t="s">
        <v>18</v>
      </c>
      <c r="B767" s="9"/>
      <c r="C767" s="9" t="s">
        <v>463</v>
      </c>
      <c r="D767" s="9" t="s">
        <v>657</v>
      </c>
      <c r="E767" s="9" t="s">
        <v>12</v>
      </c>
      <c r="F767" s="14">
        <f t="shared" si="197"/>
        <v>2145</v>
      </c>
      <c r="G767" s="14"/>
      <c r="H767" s="14">
        <v>2145</v>
      </c>
      <c r="I767" s="14">
        <f t="shared" si="205"/>
        <v>2155</v>
      </c>
      <c r="J767" s="14"/>
      <c r="K767" s="14">
        <v>2155</v>
      </c>
    </row>
    <row r="768" spans="1:11" ht="64.150000000000006" customHeight="1">
      <c r="A768" s="8" t="s">
        <v>443</v>
      </c>
      <c r="B768" s="8"/>
      <c r="C768" s="8" t="s">
        <v>444</v>
      </c>
      <c r="D768" s="8"/>
      <c r="E768" s="8"/>
      <c r="F768" s="11">
        <f t="shared" si="197"/>
        <v>824848.4</v>
      </c>
      <c r="G768" s="11">
        <f>G769+G774+G784+G959</f>
        <v>29450</v>
      </c>
      <c r="H768" s="11">
        <f>H769+H774+H784+H959</f>
        <v>795398.4</v>
      </c>
      <c r="I768" s="11">
        <f t="shared" si="205"/>
        <v>848200.2</v>
      </c>
      <c r="J768" s="11">
        <f>J769+J774+J784+J959</f>
        <v>28899</v>
      </c>
      <c r="K768" s="11">
        <f>K769+K774+K784+K959</f>
        <v>819301.2</v>
      </c>
    </row>
    <row r="769" spans="1:11" ht="170.25" customHeight="1">
      <c r="A769" s="7" t="s">
        <v>849</v>
      </c>
      <c r="B769" s="8"/>
      <c r="C769" s="8" t="s">
        <v>444</v>
      </c>
      <c r="D769" s="8" t="s">
        <v>76</v>
      </c>
      <c r="E769" s="8"/>
      <c r="F769" s="11">
        <f t="shared" si="197"/>
        <v>3</v>
      </c>
      <c r="G769" s="11">
        <f t="shared" ref="G769:K772" si="208">G770</f>
        <v>3</v>
      </c>
      <c r="H769" s="11">
        <f t="shared" si="208"/>
        <v>0</v>
      </c>
      <c r="I769" s="11">
        <f t="shared" si="205"/>
        <v>3</v>
      </c>
      <c r="J769" s="11">
        <f t="shared" si="208"/>
        <v>3</v>
      </c>
      <c r="K769" s="11">
        <f t="shared" si="208"/>
        <v>0</v>
      </c>
    </row>
    <row r="770" spans="1:11" ht="212.25" customHeight="1">
      <c r="A770" s="7" t="s">
        <v>890</v>
      </c>
      <c r="B770" s="8"/>
      <c r="C770" s="8" t="s">
        <v>444</v>
      </c>
      <c r="D770" s="8" t="s">
        <v>77</v>
      </c>
      <c r="E770" s="8"/>
      <c r="F770" s="11">
        <f t="shared" si="197"/>
        <v>3</v>
      </c>
      <c r="G770" s="11">
        <f t="shared" si="208"/>
        <v>3</v>
      </c>
      <c r="H770" s="11">
        <f t="shared" si="208"/>
        <v>0</v>
      </c>
      <c r="I770" s="11">
        <f t="shared" si="205"/>
        <v>3</v>
      </c>
      <c r="J770" s="11">
        <f t="shared" si="208"/>
        <v>3</v>
      </c>
      <c r="K770" s="11">
        <f t="shared" si="208"/>
        <v>0</v>
      </c>
    </row>
    <row r="771" spans="1:11" ht="216" customHeight="1">
      <c r="A771" s="7" t="s">
        <v>479</v>
      </c>
      <c r="B771" s="8"/>
      <c r="C771" s="8" t="s">
        <v>444</v>
      </c>
      <c r="D771" s="8" t="s">
        <v>480</v>
      </c>
      <c r="E771" s="8"/>
      <c r="F771" s="11">
        <f t="shared" si="197"/>
        <v>3</v>
      </c>
      <c r="G771" s="11">
        <f t="shared" si="208"/>
        <v>3</v>
      </c>
      <c r="H771" s="11">
        <f t="shared" si="208"/>
        <v>0</v>
      </c>
      <c r="I771" s="11">
        <f t="shared" si="205"/>
        <v>3</v>
      </c>
      <c r="J771" s="11">
        <f t="shared" si="208"/>
        <v>3</v>
      </c>
      <c r="K771" s="11">
        <f t="shared" si="208"/>
        <v>0</v>
      </c>
    </row>
    <row r="772" spans="1:11" ht="28.15" customHeight="1">
      <c r="A772" s="17" t="s">
        <v>42</v>
      </c>
      <c r="B772" s="8"/>
      <c r="C772" s="9" t="s">
        <v>444</v>
      </c>
      <c r="D772" s="9" t="s">
        <v>481</v>
      </c>
      <c r="E772" s="9"/>
      <c r="F772" s="14">
        <f t="shared" si="197"/>
        <v>3</v>
      </c>
      <c r="G772" s="14">
        <f t="shared" si="208"/>
        <v>3</v>
      </c>
      <c r="H772" s="14">
        <f t="shared" si="208"/>
        <v>0</v>
      </c>
      <c r="I772" s="14">
        <f t="shared" si="205"/>
        <v>3</v>
      </c>
      <c r="J772" s="14">
        <f t="shared" si="208"/>
        <v>3</v>
      </c>
      <c r="K772" s="14">
        <f t="shared" si="208"/>
        <v>0</v>
      </c>
    </row>
    <row r="773" spans="1:11" ht="95.25" customHeight="1">
      <c r="A773" s="9" t="s">
        <v>18</v>
      </c>
      <c r="B773" s="9"/>
      <c r="C773" s="9" t="s">
        <v>444</v>
      </c>
      <c r="D773" s="9" t="s">
        <v>481</v>
      </c>
      <c r="E773" s="9" t="s">
        <v>12</v>
      </c>
      <c r="F773" s="14">
        <f>G773+H773</f>
        <v>3</v>
      </c>
      <c r="G773" s="14">
        <v>3</v>
      </c>
      <c r="H773" s="14"/>
      <c r="I773" s="14">
        <f>J773+K773</f>
        <v>3</v>
      </c>
      <c r="J773" s="14">
        <v>3</v>
      </c>
      <c r="K773" s="14"/>
    </row>
    <row r="774" spans="1:11" ht="155.25" customHeight="1">
      <c r="A774" s="7" t="s">
        <v>861</v>
      </c>
      <c r="B774" s="8"/>
      <c r="C774" s="8" t="s">
        <v>444</v>
      </c>
      <c r="D774" s="8" t="s">
        <v>127</v>
      </c>
      <c r="E774" s="8"/>
      <c r="F774" s="11">
        <f t="shared" si="197"/>
        <v>30512.1</v>
      </c>
      <c r="G774" s="11">
        <f t="shared" ref="G774:K777" si="209">G775</f>
        <v>7186</v>
      </c>
      <c r="H774" s="11">
        <f t="shared" si="209"/>
        <v>23326.1</v>
      </c>
      <c r="I774" s="11">
        <f t="shared" si="205"/>
        <v>30380.9</v>
      </c>
      <c r="J774" s="11">
        <f t="shared" si="209"/>
        <v>7186</v>
      </c>
      <c r="K774" s="11">
        <f t="shared" si="209"/>
        <v>23194.9</v>
      </c>
    </row>
    <row r="775" spans="1:11" ht="133.5" customHeight="1">
      <c r="A775" s="7" t="s">
        <v>1000</v>
      </c>
      <c r="B775" s="8"/>
      <c r="C775" s="8" t="s">
        <v>444</v>
      </c>
      <c r="D775" s="8" t="s">
        <v>128</v>
      </c>
      <c r="E775" s="8"/>
      <c r="F775" s="11">
        <f t="shared" si="197"/>
        <v>30512.1</v>
      </c>
      <c r="G775" s="11">
        <f>G776+G779</f>
        <v>7186</v>
      </c>
      <c r="H775" s="11">
        <f>H776+H779</f>
        <v>23326.1</v>
      </c>
      <c r="I775" s="11">
        <f t="shared" si="205"/>
        <v>30380.9</v>
      </c>
      <c r="J775" s="11">
        <f>J776+J779</f>
        <v>7186</v>
      </c>
      <c r="K775" s="11">
        <f>K776+K779</f>
        <v>23194.9</v>
      </c>
    </row>
    <row r="776" spans="1:11" ht="197.25" customHeight="1">
      <c r="A776" s="7" t="s">
        <v>482</v>
      </c>
      <c r="B776" s="8"/>
      <c r="C776" s="8" t="s">
        <v>444</v>
      </c>
      <c r="D776" s="8" t="s">
        <v>483</v>
      </c>
      <c r="E776" s="8"/>
      <c r="F776" s="11">
        <f t="shared" si="197"/>
        <v>25309.5</v>
      </c>
      <c r="G776" s="11">
        <f>G777</f>
        <v>7186</v>
      </c>
      <c r="H776" s="11">
        <f>H777</f>
        <v>18123.5</v>
      </c>
      <c r="I776" s="11">
        <f t="shared" si="205"/>
        <v>25837.4</v>
      </c>
      <c r="J776" s="11">
        <f>J777</f>
        <v>7186</v>
      </c>
      <c r="K776" s="11">
        <f>K777</f>
        <v>18651.400000000001</v>
      </c>
    </row>
    <row r="777" spans="1:11" ht="93" customHeight="1">
      <c r="A777" s="44" t="s">
        <v>995</v>
      </c>
      <c r="B777" s="8"/>
      <c r="C777" s="9" t="s">
        <v>444</v>
      </c>
      <c r="D777" s="9" t="s">
        <v>804</v>
      </c>
      <c r="E777" s="9"/>
      <c r="F777" s="14">
        <f t="shared" si="197"/>
        <v>25309.5</v>
      </c>
      <c r="G777" s="14">
        <f t="shared" si="209"/>
        <v>7186</v>
      </c>
      <c r="H777" s="14">
        <f t="shared" si="209"/>
        <v>18123.5</v>
      </c>
      <c r="I777" s="14">
        <f t="shared" si="205"/>
        <v>25837.4</v>
      </c>
      <c r="J777" s="14">
        <f t="shared" si="209"/>
        <v>7186</v>
      </c>
      <c r="K777" s="14">
        <f t="shared" si="209"/>
        <v>18651.400000000001</v>
      </c>
    </row>
    <row r="778" spans="1:11" ht="75" customHeight="1">
      <c r="A778" s="17" t="s">
        <v>22</v>
      </c>
      <c r="B778" s="9"/>
      <c r="C778" s="9" t="s">
        <v>444</v>
      </c>
      <c r="D778" s="9" t="s">
        <v>804</v>
      </c>
      <c r="E778" s="9" t="s">
        <v>23</v>
      </c>
      <c r="F778" s="14">
        <f>G778+H778</f>
        <v>25309.5</v>
      </c>
      <c r="G778" s="14">
        <v>7186</v>
      </c>
      <c r="H778" s="14">
        <v>18123.5</v>
      </c>
      <c r="I778" s="14">
        <f>J778+K778</f>
        <v>25837.4</v>
      </c>
      <c r="J778" s="14">
        <v>7186</v>
      </c>
      <c r="K778" s="14">
        <v>18651.400000000001</v>
      </c>
    </row>
    <row r="779" spans="1:11" ht="390.75" customHeight="1">
      <c r="A779" s="20" t="s">
        <v>1037</v>
      </c>
      <c r="B779" s="9"/>
      <c r="C779" s="8" t="s">
        <v>444</v>
      </c>
      <c r="D779" s="8" t="s">
        <v>1038</v>
      </c>
      <c r="E779" s="9"/>
      <c r="F779" s="11">
        <f t="shared" ref="F779:F783" si="210">G779+H779</f>
        <v>5202.6000000000004</v>
      </c>
      <c r="G779" s="11">
        <f>G780+G782</f>
        <v>0</v>
      </c>
      <c r="H779" s="11">
        <f>H780+H782</f>
        <v>5202.6000000000004</v>
      </c>
      <c r="I779" s="11">
        <f t="shared" ref="I779:I783" si="211">J779+K779</f>
        <v>4543.5</v>
      </c>
      <c r="J779" s="11">
        <f>J780+J782</f>
        <v>0</v>
      </c>
      <c r="K779" s="11">
        <f>K780+K782</f>
        <v>4543.5</v>
      </c>
    </row>
    <row r="780" spans="1:11" ht="192.75" customHeight="1">
      <c r="A780" s="17" t="s">
        <v>1040</v>
      </c>
      <c r="B780" s="9"/>
      <c r="C780" s="9" t="s">
        <v>444</v>
      </c>
      <c r="D780" s="9" t="s">
        <v>1039</v>
      </c>
      <c r="E780" s="9"/>
      <c r="F780" s="14">
        <f t="shared" si="210"/>
        <v>1734.2</v>
      </c>
      <c r="G780" s="14">
        <f>G781</f>
        <v>0</v>
      </c>
      <c r="H780" s="14">
        <f>H781</f>
        <v>1734.2</v>
      </c>
      <c r="I780" s="14">
        <f t="shared" si="211"/>
        <v>1817.4</v>
      </c>
      <c r="J780" s="14">
        <f>J781</f>
        <v>0</v>
      </c>
      <c r="K780" s="14">
        <f>K781</f>
        <v>1817.4</v>
      </c>
    </row>
    <row r="781" spans="1:11" ht="66.75" customHeight="1">
      <c r="A781" s="17" t="s">
        <v>22</v>
      </c>
      <c r="B781" s="9"/>
      <c r="C781" s="9" t="s">
        <v>444</v>
      </c>
      <c r="D781" s="9" t="s">
        <v>1039</v>
      </c>
      <c r="E781" s="9" t="s">
        <v>23</v>
      </c>
      <c r="F781" s="14">
        <f t="shared" si="210"/>
        <v>1734.2</v>
      </c>
      <c r="G781" s="14"/>
      <c r="H781" s="14">
        <v>1734.2</v>
      </c>
      <c r="I781" s="14">
        <f t="shared" si="211"/>
        <v>1817.4</v>
      </c>
      <c r="J781" s="14"/>
      <c r="K781" s="14">
        <v>1817.4</v>
      </c>
    </row>
    <row r="782" spans="1:11" ht="252" customHeight="1">
      <c r="A782" s="17" t="s">
        <v>1041</v>
      </c>
      <c r="B782" s="9"/>
      <c r="C782" s="9" t="s">
        <v>444</v>
      </c>
      <c r="D782" s="9" t="s">
        <v>1042</v>
      </c>
      <c r="E782" s="9"/>
      <c r="F782" s="14">
        <f t="shared" si="210"/>
        <v>3468.4</v>
      </c>
      <c r="G782" s="14">
        <f>G783</f>
        <v>0</v>
      </c>
      <c r="H782" s="14">
        <f>H783</f>
        <v>3468.4</v>
      </c>
      <c r="I782" s="14">
        <f t="shared" si="211"/>
        <v>2726.1</v>
      </c>
      <c r="J782" s="14">
        <f>J783</f>
        <v>0</v>
      </c>
      <c r="K782" s="14">
        <f>K783</f>
        <v>2726.1</v>
      </c>
    </row>
    <row r="783" spans="1:11" ht="66.75" customHeight="1">
      <c r="A783" s="17" t="s">
        <v>22</v>
      </c>
      <c r="B783" s="9"/>
      <c r="C783" s="9" t="s">
        <v>444</v>
      </c>
      <c r="D783" s="9" t="s">
        <v>1042</v>
      </c>
      <c r="E783" s="9" t="s">
        <v>23</v>
      </c>
      <c r="F783" s="14">
        <f t="shared" si="210"/>
        <v>3468.4</v>
      </c>
      <c r="G783" s="14"/>
      <c r="H783" s="14">
        <v>3468.4</v>
      </c>
      <c r="I783" s="14">
        <f t="shared" si="211"/>
        <v>2726.1</v>
      </c>
      <c r="J783" s="14"/>
      <c r="K783" s="14">
        <v>2726.1</v>
      </c>
    </row>
    <row r="784" spans="1:11" ht="137.25" customHeight="1">
      <c r="A784" s="7" t="s">
        <v>859</v>
      </c>
      <c r="B784" s="8"/>
      <c r="C784" s="8" t="s">
        <v>444</v>
      </c>
      <c r="D784" s="8" t="s">
        <v>343</v>
      </c>
      <c r="E784" s="8"/>
      <c r="F784" s="11">
        <f t="shared" si="197"/>
        <v>788083.3</v>
      </c>
      <c r="G784" s="11">
        <f>G785+G902+G916+G950</f>
        <v>16011</v>
      </c>
      <c r="H784" s="11">
        <f>H785+H902+H916+H950</f>
        <v>772072.3</v>
      </c>
      <c r="I784" s="11">
        <f t="shared" si="205"/>
        <v>811566.3</v>
      </c>
      <c r="J784" s="11">
        <f>J785+J902+J916+J950</f>
        <v>15460</v>
      </c>
      <c r="K784" s="11">
        <f>K785+K902+K916+K950</f>
        <v>796106.3</v>
      </c>
    </row>
    <row r="785" spans="1:11" ht="140.25" customHeight="1">
      <c r="A785" s="7" t="s">
        <v>484</v>
      </c>
      <c r="B785" s="8"/>
      <c r="C785" s="8" t="s">
        <v>444</v>
      </c>
      <c r="D785" s="8" t="s">
        <v>456</v>
      </c>
      <c r="E785" s="8"/>
      <c r="F785" s="11">
        <f t="shared" si="197"/>
        <v>777744.3</v>
      </c>
      <c r="G785" s="11">
        <f>G786+G791+G796+G799+G804+G807+G811+G815+G819+G823+G827+G831+G835+G839+G843+G847+G851+G855+G859+G863+G866+G869+G873+G877+G881+G885+G889+G893+G897</f>
        <v>11877</v>
      </c>
      <c r="H785" s="11">
        <f>H786+H791+H796+H799+H804+H807+H811+H815+H819+H823+H827+H831+H835+H839+H843+H847+H851+H855+H859+H863+H866+H869+H873+H877+H881+H885+H889+H893+H897</f>
        <v>765867.3</v>
      </c>
      <c r="I785" s="11">
        <f t="shared" si="205"/>
        <v>801059.3</v>
      </c>
      <c r="J785" s="11">
        <f>J786+J791+J796+J799+J804+J807+J811+J815+J819+J823+J827+J831+J835+J839+J843+J847+J851+J855+J859+J863+J866+J869+J873+J877+J881+J885+J889+J893+J897</f>
        <v>11377</v>
      </c>
      <c r="K785" s="11">
        <f>K786+K791+K796+K799+K804+K807+K811+K815+K819+K823+K827+K831+K835+K839+K843+K847+K851+K855+K859+K863+K866+K869+K873+K877+K881+K885+K889+K893+K897</f>
        <v>789682.3</v>
      </c>
    </row>
    <row r="786" spans="1:11" ht="234.75" customHeight="1">
      <c r="A786" s="7" t="s">
        <v>668</v>
      </c>
      <c r="B786" s="8"/>
      <c r="C786" s="8" t="s">
        <v>444</v>
      </c>
      <c r="D786" s="8" t="s">
        <v>485</v>
      </c>
      <c r="E786" s="8"/>
      <c r="F786" s="11">
        <f t="shared" si="197"/>
        <v>1986</v>
      </c>
      <c r="G786" s="11">
        <f>G787+G789</f>
        <v>1986</v>
      </c>
      <c r="H786" s="11">
        <f>H787+H789</f>
        <v>0</v>
      </c>
      <c r="I786" s="11">
        <f t="shared" si="205"/>
        <v>1986</v>
      </c>
      <c r="J786" s="11">
        <f>J787+J789</f>
        <v>1986</v>
      </c>
      <c r="K786" s="11">
        <f>K787+K789</f>
        <v>0</v>
      </c>
    </row>
    <row r="787" spans="1:11" ht="90" customHeight="1">
      <c r="A787" s="17" t="s">
        <v>460</v>
      </c>
      <c r="B787" s="8"/>
      <c r="C787" s="9" t="s">
        <v>444</v>
      </c>
      <c r="D787" s="9" t="s">
        <v>486</v>
      </c>
      <c r="E787" s="9"/>
      <c r="F787" s="14">
        <f t="shared" si="197"/>
        <v>16</v>
      </c>
      <c r="G787" s="14">
        <f>G788</f>
        <v>16</v>
      </c>
      <c r="H787" s="14">
        <f>H788</f>
        <v>0</v>
      </c>
      <c r="I787" s="14">
        <f t="shared" si="205"/>
        <v>16</v>
      </c>
      <c r="J787" s="14">
        <f>J788</f>
        <v>16</v>
      </c>
      <c r="K787" s="14">
        <f>K788</f>
        <v>0</v>
      </c>
    </row>
    <row r="788" spans="1:11" ht="95.25" customHeight="1">
      <c r="A788" s="9" t="s">
        <v>18</v>
      </c>
      <c r="B788" s="9"/>
      <c r="C788" s="9" t="s">
        <v>444</v>
      </c>
      <c r="D788" s="9" t="s">
        <v>486</v>
      </c>
      <c r="E788" s="9" t="s">
        <v>12</v>
      </c>
      <c r="F788" s="14">
        <f>G788+H788</f>
        <v>16</v>
      </c>
      <c r="G788" s="14">
        <v>16</v>
      </c>
      <c r="H788" s="14"/>
      <c r="I788" s="14">
        <f>J788+K788</f>
        <v>16</v>
      </c>
      <c r="J788" s="14">
        <v>16</v>
      </c>
      <c r="K788" s="14"/>
    </row>
    <row r="789" spans="1:11" ht="144.75" customHeight="1">
      <c r="A789" s="17" t="s">
        <v>487</v>
      </c>
      <c r="B789" s="9"/>
      <c r="C789" s="9" t="s">
        <v>444</v>
      </c>
      <c r="D789" s="9" t="s">
        <v>488</v>
      </c>
      <c r="E789" s="9"/>
      <c r="F789" s="14">
        <f t="shared" si="197"/>
        <v>1970</v>
      </c>
      <c r="G789" s="14">
        <f>G790</f>
        <v>1970</v>
      </c>
      <c r="H789" s="14">
        <f>H790</f>
        <v>0</v>
      </c>
      <c r="I789" s="14">
        <f t="shared" si="205"/>
        <v>1970</v>
      </c>
      <c r="J789" s="14">
        <f>J790</f>
        <v>1970</v>
      </c>
      <c r="K789" s="14">
        <f>K790</f>
        <v>0</v>
      </c>
    </row>
    <row r="790" spans="1:11" ht="73.150000000000006" customHeight="1">
      <c r="A790" s="17" t="s">
        <v>22</v>
      </c>
      <c r="B790" s="9"/>
      <c r="C790" s="9" t="s">
        <v>444</v>
      </c>
      <c r="D790" s="9" t="s">
        <v>488</v>
      </c>
      <c r="E790" s="9" t="s">
        <v>23</v>
      </c>
      <c r="F790" s="14">
        <f>G790+H790</f>
        <v>1970</v>
      </c>
      <c r="G790" s="14">
        <v>1970</v>
      </c>
      <c r="H790" s="14"/>
      <c r="I790" s="14">
        <f>J790+K790</f>
        <v>1970</v>
      </c>
      <c r="J790" s="14">
        <v>1970</v>
      </c>
      <c r="K790" s="14"/>
    </row>
    <row r="791" spans="1:11" ht="409.5" customHeight="1">
      <c r="A791" s="45" t="s">
        <v>811</v>
      </c>
      <c r="B791" s="9"/>
      <c r="C791" s="8" t="s">
        <v>444</v>
      </c>
      <c r="D791" s="8" t="s">
        <v>489</v>
      </c>
      <c r="E791" s="8"/>
      <c r="F791" s="11">
        <f t="shared" si="197"/>
        <v>436</v>
      </c>
      <c r="G791" s="11">
        <f>G792+G794</f>
        <v>436</v>
      </c>
      <c r="H791" s="11">
        <f>H792+H794</f>
        <v>0</v>
      </c>
      <c r="I791" s="11">
        <f t="shared" si="205"/>
        <v>436</v>
      </c>
      <c r="J791" s="11">
        <f>J792+J794</f>
        <v>436</v>
      </c>
      <c r="K791" s="11">
        <f>K792+K794</f>
        <v>0</v>
      </c>
    </row>
    <row r="792" spans="1:11" ht="114.75" customHeight="1">
      <c r="A792" s="17" t="s">
        <v>490</v>
      </c>
      <c r="B792" s="9"/>
      <c r="C792" s="9" t="s">
        <v>444</v>
      </c>
      <c r="D792" s="9" t="s">
        <v>491</v>
      </c>
      <c r="E792" s="9"/>
      <c r="F792" s="14">
        <f t="shared" si="197"/>
        <v>432</v>
      </c>
      <c r="G792" s="14">
        <f>G793</f>
        <v>432</v>
      </c>
      <c r="H792" s="14">
        <f>H793</f>
        <v>0</v>
      </c>
      <c r="I792" s="14">
        <f t="shared" si="205"/>
        <v>432</v>
      </c>
      <c r="J792" s="14">
        <f>J793</f>
        <v>432</v>
      </c>
      <c r="K792" s="14">
        <f>K793</f>
        <v>0</v>
      </c>
    </row>
    <row r="793" spans="1:11" ht="66.75" customHeight="1">
      <c r="A793" s="17" t="s">
        <v>22</v>
      </c>
      <c r="B793" s="9"/>
      <c r="C793" s="9" t="s">
        <v>444</v>
      </c>
      <c r="D793" s="9" t="s">
        <v>491</v>
      </c>
      <c r="E793" s="9" t="s">
        <v>23</v>
      </c>
      <c r="F793" s="14">
        <f>G793+H793</f>
        <v>432</v>
      </c>
      <c r="G793" s="14">
        <v>432</v>
      </c>
      <c r="H793" s="14"/>
      <c r="I793" s="14">
        <f>J793+K793</f>
        <v>432</v>
      </c>
      <c r="J793" s="14">
        <v>432</v>
      </c>
      <c r="K793" s="14"/>
    </row>
    <row r="794" spans="1:11" ht="105.75" customHeight="1">
      <c r="A794" s="17" t="s">
        <v>460</v>
      </c>
      <c r="B794" s="9"/>
      <c r="C794" s="9" t="s">
        <v>444</v>
      </c>
      <c r="D794" s="9" t="s">
        <v>706</v>
      </c>
      <c r="E794" s="9"/>
      <c r="F794" s="14">
        <f t="shared" ref="F794:F846" si="212">G794+H794</f>
        <v>4</v>
      </c>
      <c r="G794" s="14">
        <f>G795</f>
        <v>4</v>
      </c>
      <c r="H794" s="14">
        <f>H795</f>
        <v>0</v>
      </c>
      <c r="I794" s="14">
        <f t="shared" si="205"/>
        <v>4</v>
      </c>
      <c r="J794" s="14">
        <f>J795</f>
        <v>4</v>
      </c>
      <c r="K794" s="14">
        <f>K795</f>
        <v>0</v>
      </c>
    </row>
    <row r="795" spans="1:11" ht="95.25" customHeight="1">
      <c r="A795" s="9" t="s">
        <v>18</v>
      </c>
      <c r="B795" s="9"/>
      <c r="C795" s="9" t="s">
        <v>444</v>
      </c>
      <c r="D795" s="9" t="s">
        <v>706</v>
      </c>
      <c r="E795" s="9" t="s">
        <v>12</v>
      </c>
      <c r="F795" s="14">
        <f>G795+H795</f>
        <v>4</v>
      </c>
      <c r="G795" s="14">
        <v>4</v>
      </c>
      <c r="H795" s="14"/>
      <c r="I795" s="14">
        <f>J795+K795</f>
        <v>4</v>
      </c>
      <c r="J795" s="14">
        <v>4</v>
      </c>
      <c r="K795" s="14"/>
    </row>
    <row r="796" spans="1:11" ht="143.25" customHeight="1">
      <c r="A796" s="20" t="s">
        <v>492</v>
      </c>
      <c r="B796" s="8"/>
      <c r="C796" s="8" t="s">
        <v>444</v>
      </c>
      <c r="D796" s="8" t="s">
        <v>493</v>
      </c>
      <c r="E796" s="8"/>
      <c r="F796" s="11">
        <f t="shared" si="212"/>
        <v>134</v>
      </c>
      <c r="G796" s="11">
        <f>G797</f>
        <v>134</v>
      </c>
      <c r="H796" s="11">
        <f>H797</f>
        <v>0</v>
      </c>
      <c r="I796" s="11">
        <f t="shared" si="205"/>
        <v>134</v>
      </c>
      <c r="J796" s="11">
        <f>J797</f>
        <v>134</v>
      </c>
      <c r="K796" s="11">
        <f>K797</f>
        <v>0</v>
      </c>
    </row>
    <row r="797" spans="1:11" ht="175.5" customHeight="1">
      <c r="A797" s="17" t="s">
        <v>494</v>
      </c>
      <c r="B797" s="9"/>
      <c r="C797" s="9" t="s">
        <v>444</v>
      </c>
      <c r="D797" s="9" t="s">
        <v>495</v>
      </c>
      <c r="E797" s="9"/>
      <c r="F797" s="14">
        <f t="shared" si="212"/>
        <v>134</v>
      </c>
      <c r="G797" s="14">
        <f>G798</f>
        <v>134</v>
      </c>
      <c r="H797" s="14">
        <f>H798</f>
        <v>0</v>
      </c>
      <c r="I797" s="14">
        <f t="shared" si="205"/>
        <v>134</v>
      </c>
      <c r="J797" s="14">
        <f>J798</f>
        <v>134</v>
      </c>
      <c r="K797" s="14">
        <f>K798</f>
        <v>0</v>
      </c>
    </row>
    <row r="798" spans="1:11" ht="76.900000000000006" customHeight="1">
      <c r="A798" s="17" t="s">
        <v>22</v>
      </c>
      <c r="B798" s="9"/>
      <c r="C798" s="9" t="s">
        <v>444</v>
      </c>
      <c r="D798" s="9" t="s">
        <v>495</v>
      </c>
      <c r="E798" s="9" t="s">
        <v>23</v>
      </c>
      <c r="F798" s="14">
        <f t="shared" si="212"/>
        <v>134</v>
      </c>
      <c r="G798" s="14">
        <v>134</v>
      </c>
      <c r="H798" s="14"/>
      <c r="I798" s="14">
        <f t="shared" si="205"/>
        <v>134</v>
      </c>
      <c r="J798" s="14">
        <v>134</v>
      </c>
      <c r="K798" s="14"/>
    </row>
    <row r="799" spans="1:11" ht="409.5" customHeight="1">
      <c r="A799" s="46" t="s">
        <v>497</v>
      </c>
      <c r="B799" s="8"/>
      <c r="C799" s="8" t="s">
        <v>444</v>
      </c>
      <c r="D799" s="8" t="s">
        <v>498</v>
      </c>
      <c r="E799" s="8"/>
      <c r="F799" s="11">
        <f t="shared" si="212"/>
        <v>101</v>
      </c>
      <c r="G799" s="11">
        <f>G802+G800</f>
        <v>101</v>
      </c>
      <c r="H799" s="11">
        <f>H802</f>
        <v>0</v>
      </c>
      <c r="I799" s="11">
        <f t="shared" ref="I799:I864" si="213">J799+K799</f>
        <v>101</v>
      </c>
      <c r="J799" s="11">
        <f>J802+J800</f>
        <v>101</v>
      </c>
      <c r="K799" s="11">
        <f>K802</f>
        <v>0</v>
      </c>
    </row>
    <row r="800" spans="1:11" ht="93" customHeight="1">
      <c r="A800" s="17" t="s">
        <v>460</v>
      </c>
      <c r="B800" s="8"/>
      <c r="C800" s="9" t="s">
        <v>444</v>
      </c>
      <c r="D800" s="9" t="s">
        <v>1043</v>
      </c>
      <c r="E800" s="8"/>
      <c r="F800" s="14">
        <f>G800+H800</f>
        <v>1</v>
      </c>
      <c r="G800" s="14">
        <f>G801</f>
        <v>1</v>
      </c>
      <c r="H800" s="14">
        <f>H801</f>
        <v>0</v>
      </c>
      <c r="I800" s="14">
        <f>J800+K800</f>
        <v>1</v>
      </c>
      <c r="J800" s="14">
        <f>J801</f>
        <v>1</v>
      </c>
      <c r="K800" s="14">
        <f>K801</f>
        <v>0</v>
      </c>
    </row>
    <row r="801" spans="1:11" ht="95.25" customHeight="1">
      <c r="A801" s="9" t="s">
        <v>18</v>
      </c>
      <c r="B801" s="8"/>
      <c r="C801" s="9" t="s">
        <v>444</v>
      </c>
      <c r="D801" s="9" t="s">
        <v>1043</v>
      </c>
      <c r="E801" s="9" t="s">
        <v>12</v>
      </c>
      <c r="F801" s="14">
        <f>G801+H801</f>
        <v>1</v>
      </c>
      <c r="G801" s="14">
        <v>1</v>
      </c>
      <c r="H801" s="14"/>
      <c r="I801" s="14">
        <f>J801+K801</f>
        <v>1</v>
      </c>
      <c r="J801" s="14">
        <v>1</v>
      </c>
      <c r="K801" s="14"/>
    </row>
    <row r="802" spans="1:11" ht="409.5" customHeight="1">
      <c r="A802" s="47" t="s">
        <v>499</v>
      </c>
      <c r="B802" s="8"/>
      <c r="C802" s="9" t="s">
        <v>444</v>
      </c>
      <c r="D802" s="9" t="s">
        <v>500</v>
      </c>
      <c r="E802" s="9"/>
      <c r="F802" s="14">
        <f t="shared" si="212"/>
        <v>100</v>
      </c>
      <c r="G802" s="14">
        <f>G803</f>
        <v>100</v>
      </c>
      <c r="H802" s="14">
        <f>H803</f>
        <v>0</v>
      </c>
      <c r="I802" s="14">
        <f t="shared" si="213"/>
        <v>100</v>
      </c>
      <c r="J802" s="14">
        <f>J803</f>
        <v>100</v>
      </c>
      <c r="K802" s="14">
        <f>K803</f>
        <v>0</v>
      </c>
    </row>
    <row r="803" spans="1:11" ht="66.75" customHeight="1">
      <c r="A803" s="17" t="s">
        <v>22</v>
      </c>
      <c r="B803" s="9"/>
      <c r="C803" s="9" t="s">
        <v>444</v>
      </c>
      <c r="D803" s="9" t="s">
        <v>500</v>
      </c>
      <c r="E803" s="9" t="s">
        <v>23</v>
      </c>
      <c r="F803" s="14">
        <f>G803+H803</f>
        <v>100</v>
      </c>
      <c r="G803" s="14">
        <v>100</v>
      </c>
      <c r="H803" s="14"/>
      <c r="I803" s="14">
        <f>J803+K803</f>
        <v>100</v>
      </c>
      <c r="J803" s="14">
        <v>100</v>
      </c>
      <c r="K803" s="14"/>
    </row>
    <row r="804" spans="1:11" ht="184.5" customHeight="1">
      <c r="A804" s="20" t="s">
        <v>501</v>
      </c>
      <c r="B804" s="8"/>
      <c r="C804" s="8" t="s">
        <v>444</v>
      </c>
      <c r="D804" s="8" t="s">
        <v>502</v>
      </c>
      <c r="E804" s="8"/>
      <c r="F804" s="11">
        <f t="shared" si="212"/>
        <v>152</v>
      </c>
      <c r="G804" s="11">
        <f>G805</f>
        <v>152</v>
      </c>
      <c r="H804" s="11">
        <f>H805</f>
        <v>0</v>
      </c>
      <c r="I804" s="11">
        <f t="shared" si="213"/>
        <v>152</v>
      </c>
      <c r="J804" s="11">
        <f>J805</f>
        <v>152</v>
      </c>
      <c r="K804" s="11">
        <f>K805</f>
        <v>0</v>
      </c>
    </row>
    <row r="805" spans="1:11" ht="108" customHeight="1">
      <c r="A805" s="17" t="s">
        <v>503</v>
      </c>
      <c r="B805" s="9"/>
      <c r="C805" s="9" t="s">
        <v>444</v>
      </c>
      <c r="D805" s="9" t="s">
        <v>504</v>
      </c>
      <c r="E805" s="9"/>
      <c r="F805" s="14">
        <f t="shared" si="212"/>
        <v>152</v>
      </c>
      <c r="G805" s="14">
        <f>G806</f>
        <v>152</v>
      </c>
      <c r="H805" s="14">
        <f>H806</f>
        <v>0</v>
      </c>
      <c r="I805" s="14">
        <f t="shared" si="213"/>
        <v>152</v>
      </c>
      <c r="J805" s="14">
        <f>J806</f>
        <v>152</v>
      </c>
      <c r="K805" s="14">
        <f>K806</f>
        <v>0</v>
      </c>
    </row>
    <row r="806" spans="1:11" ht="95.25" customHeight="1">
      <c r="A806" s="9" t="s">
        <v>18</v>
      </c>
      <c r="B806" s="9"/>
      <c r="C806" s="9" t="s">
        <v>444</v>
      </c>
      <c r="D806" s="9" t="s">
        <v>504</v>
      </c>
      <c r="E806" s="9" t="s">
        <v>12</v>
      </c>
      <c r="F806" s="14">
        <f>G806+H806</f>
        <v>152</v>
      </c>
      <c r="G806" s="14">
        <v>152</v>
      </c>
      <c r="H806" s="14"/>
      <c r="I806" s="14">
        <f>J806+K806</f>
        <v>152</v>
      </c>
      <c r="J806" s="14">
        <v>152</v>
      </c>
      <c r="K806" s="14"/>
    </row>
    <row r="807" spans="1:11" ht="313.5" customHeight="1">
      <c r="A807" s="36" t="s">
        <v>505</v>
      </c>
      <c r="B807" s="8"/>
      <c r="C807" s="8" t="s">
        <v>444</v>
      </c>
      <c r="D807" s="8" t="s">
        <v>506</v>
      </c>
      <c r="E807" s="8"/>
      <c r="F807" s="11">
        <f t="shared" si="212"/>
        <v>193660</v>
      </c>
      <c r="G807" s="11">
        <f>G808</f>
        <v>0</v>
      </c>
      <c r="H807" s="11">
        <f>H808</f>
        <v>193660</v>
      </c>
      <c r="I807" s="11">
        <f t="shared" si="213"/>
        <v>193660</v>
      </c>
      <c r="J807" s="11">
        <f>J808</f>
        <v>0</v>
      </c>
      <c r="K807" s="11">
        <f>K808</f>
        <v>193660</v>
      </c>
    </row>
    <row r="808" spans="1:11" ht="84" customHeight="1">
      <c r="A808" s="44" t="s">
        <v>787</v>
      </c>
      <c r="B808" s="8"/>
      <c r="C808" s="9" t="s">
        <v>444</v>
      </c>
      <c r="D808" s="9" t="s">
        <v>507</v>
      </c>
      <c r="E808" s="9"/>
      <c r="F808" s="14">
        <f t="shared" si="212"/>
        <v>193660</v>
      </c>
      <c r="G808" s="14">
        <f>G809+G810</f>
        <v>0</v>
      </c>
      <c r="H808" s="14">
        <f>H809+H810</f>
        <v>193660</v>
      </c>
      <c r="I808" s="14">
        <f t="shared" si="213"/>
        <v>193660</v>
      </c>
      <c r="J808" s="14">
        <f>J809+J810</f>
        <v>0</v>
      </c>
      <c r="K808" s="14">
        <f>K809+K810</f>
        <v>193660</v>
      </c>
    </row>
    <row r="809" spans="1:11" ht="95.25" customHeight="1">
      <c r="A809" s="9" t="s">
        <v>18</v>
      </c>
      <c r="B809" s="9"/>
      <c r="C809" s="9" t="s">
        <v>444</v>
      </c>
      <c r="D809" s="9" t="s">
        <v>507</v>
      </c>
      <c r="E809" s="9" t="s">
        <v>12</v>
      </c>
      <c r="F809" s="14">
        <f t="shared" si="212"/>
        <v>1951</v>
      </c>
      <c r="G809" s="14"/>
      <c r="H809" s="14">
        <v>1951</v>
      </c>
      <c r="I809" s="14">
        <f t="shared" si="213"/>
        <v>1951</v>
      </c>
      <c r="J809" s="14"/>
      <c r="K809" s="14">
        <v>1951</v>
      </c>
    </row>
    <row r="810" spans="1:11" ht="66.75" customHeight="1">
      <c r="A810" s="17" t="s">
        <v>22</v>
      </c>
      <c r="B810" s="9"/>
      <c r="C810" s="9" t="s">
        <v>444</v>
      </c>
      <c r="D810" s="9" t="s">
        <v>507</v>
      </c>
      <c r="E810" s="9" t="s">
        <v>23</v>
      </c>
      <c r="F810" s="14">
        <f t="shared" si="212"/>
        <v>191709</v>
      </c>
      <c r="G810" s="14"/>
      <c r="H810" s="14">
        <v>191709</v>
      </c>
      <c r="I810" s="14">
        <f t="shared" si="213"/>
        <v>191709</v>
      </c>
      <c r="J810" s="14"/>
      <c r="K810" s="14">
        <v>191709</v>
      </c>
    </row>
    <row r="811" spans="1:11" ht="227.25" customHeight="1">
      <c r="A811" s="20" t="s">
        <v>508</v>
      </c>
      <c r="B811" s="8"/>
      <c r="C811" s="8" t="s">
        <v>444</v>
      </c>
      <c r="D811" s="8" t="s">
        <v>509</v>
      </c>
      <c r="E811" s="8"/>
      <c r="F811" s="11">
        <f t="shared" si="212"/>
        <v>127809</v>
      </c>
      <c r="G811" s="11">
        <f>G812</f>
        <v>0</v>
      </c>
      <c r="H811" s="11">
        <f>H812</f>
        <v>127809</v>
      </c>
      <c r="I811" s="11">
        <f t="shared" si="213"/>
        <v>132794</v>
      </c>
      <c r="J811" s="11">
        <f>J812</f>
        <v>0</v>
      </c>
      <c r="K811" s="11">
        <f>K812</f>
        <v>132794</v>
      </c>
    </row>
    <row r="812" spans="1:11" ht="163.5" customHeight="1">
      <c r="A812" s="17" t="s">
        <v>1048</v>
      </c>
      <c r="B812" s="8"/>
      <c r="C812" s="9" t="s">
        <v>444</v>
      </c>
      <c r="D812" s="9" t="s">
        <v>510</v>
      </c>
      <c r="E812" s="9"/>
      <c r="F812" s="14">
        <f t="shared" si="212"/>
        <v>127809</v>
      </c>
      <c r="G812" s="14">
        <f>G813+G814</f>
        <v>0</v>
      </c>
      <c r="H812" s="14">
        <f>H813+H814</f>
        <v>127809</v>
      </c>
      <c r="I812" s="14">
        <f t="shared" si="213"/>
        <v>132794</v>
      </c>
      <c r="J812" s="14">
        <f>J813+J814</f>
        <v>0</v>
      </c>
      <c r="K812" s="14">
        <f>K813+K814</f>
        <v>132794</v>
      </c>
    </row>
    <row r="813" spans="1:11" ht="95.25" customHeight="1">
      <c r="A813" s="9" t="s">
        <v>18</v>
      </c>
      <c r="B813" s="9"/>
      <c r="C813" s="9" t="s">
        <v>444</v>
      </c>
      <c r="D813" s="9" t="s">
        <v>510</v>
      </c>
      <c r="E813" s="9" t="s">
        <v>12</v>
      </c>
      <c r="F813" s="14">
        <f t="shared" si="212"/>
        <v>1263</v>
      </c>
      <c r="G813" s="14"/>
      <c r="H813" s="14">
        <v>1263</v>
      </c>
      <c r="I813" s="14">
        <f t="shared" si="213"/>
        <v>1320</v>
      </c>
      <c r="J813" s="14"/>
      <c r="K813" s="14">
        <v>1320</v>
      </c>
    </row>
    <row r="814" spans="1:11" ht="66.75" customHeight="1">
      <c r="A814" s="17" t="s">
        <v>22</v>
      </c>
      <c r="B814" s="9"/>
      <c r="C814" s="9" t="s">
        <v>444</v>
      </c>
      <c r="D814" s="9" t="s">
        <v>510</v>
      </c>
      <c r="E814" s="9" t="s">
        <v>23</v>
      </c>
      <c r="F814" s="14">
        <f t="shared" si="212"/>
        <v>126546</v>
      </c>
      <c r="G814" s="14"/>
      <c r="H814" s="14">
        <v>126546</v>
      </c>
      <c r="I814" s="14">
        <f t="shared" si="213"/>
        <v>131474</v>
      </c>
      <c r="J814" s="14"/>
      <c r="K814" s="14">
        <v>131474</v>
      </c>
    </row>
    <row r="815" spans="1:11" ht="306" customHeight="1">
      <c r="A815" s="20" t="s">
        <v>511</v>
      </c>
      <c r="B815" s="8"/>
      <c r="C815" s="8" t="s">
        <v>444</v>
      </c>
      <c r="D815" s="8" t="s">
        <v>512</v>
      </c>
      <c r="E815" s="8"/>
      <c r="F815" s="11">
        <f t="shared" si="212"/>
        <v>6208</v>
      </c>
      <c r="G815" s="11">
        <f>G816</f>
        <v>0</v>
      </c>
      <c r="H815" s="11">
        <f>H816</f>
        <v>6208</v>
      </c>
      <c r="I815" s="11">
        <f t="shared" si="213"/>
        <v>6450</v>
      </c>
      <c r="J815" s="11">
        <f>J816</f>
        <v>0</v>
      </c>
      <c r="K815" s="11">
        <f>K816</f>
        <v>6450</v>
      </c>
    </row>
    <row r="816" spans="1:11" ht="237.75" customHeight="1">
      <c r="A816" s="15" t="s">
        <v>513</v>
      </c>
      <c r="B816" s="9"/>
      <c r="C816" s="9" t="s">
        <v>444</v>
      </c>
      <c r="D816" s="9" t="s">
        <v>514</v>
      </c>
      <c r="E816" s="9"/>
      <c r="F816" s="14">
        <f t="shared" si="212"/>
        <v>6208</v>
      </c>
      <c r="G816" s="14">
        <f>G817+G818</f>
        <v>0</v>
      </c>
      <c r="H816" s="14">
        <f>H817+H818</f>
        <v>6208</v>
      </c>
      <c r="I816" s="14">
        <f t="shared" si="213"/>
        <v>6450</v>
      </c>
      <c r="J816" s="14">
        <f>J817+J818</f>
        <v>0</v>
      </c>
      <c r="K816" s="14">
        <f>K817+K818</f>
        <v>6450</v>
      </c>
    </row>
    <row r="817" spans="1:11" ht="95.25" customHeight="1">
      <c r="A817" s="9" t="s">
        <v>18</v>
      </c>
      <c r="B817" s="9"/>
      <c r="C817" s="9" t="s">
        <v>444</v>
      </c>
      <c r="D817" s="9" t="s">
        <v>514</v>
      </c>
      <c r="E817" s="9" t="s">
        <v>12</v>
      </c>
      <c r="F817" s="14">
        <f t="shared" si="212"/>
        <v>62</v>
      </c>
      <c r="G817" s="14"/>
      <c r="H817" s="14">
        <v>62</v>
      </c>
      <c r="I817" s="14">
        <f t="shared" si="213"/>
        <v>64</v>
      </c>
      <c r="J817" s="14"/>
      <c r="K817" s="14">
        <v>64</v>
      </c>
    </row>
    <row r="818" spans="1:11" ht="66.75" customHeight="1">
      <c r="A818" s="17" t="s">
        <v>22</v>
      </c>
      <c r="B818" s="9"/>
      <c r="C818" s="9" t="s">
        <v>444</v>
      </c>
      <c r="D818" s="9" t="s">
        <v>514</v>
      </c>
      <c r="E818" s="9" t="s">
        <v>23</v>
      </c>
      <c r="F818" s="14">
        <f t="shared" si="212"/>
        <v>6146</v>
      </c>
      <c r="G818" s="14"/>
      <c r="H818" s="14">
        <v>6146</v>
      </c>
      <c r="I818" s="14">
        <f t="shared" si="213"/>
        <v>6386</v>
      </c>
      <c r="J818" s="14"/>
      <c r="K818" s="14">
        <v>6386</v>
      </c>
    </row>
    <row r="819" spans="1:11" ht="229.5" customHeight="1">
      <c r="A819" s="20" t="s">
        <v>515</v>
      </c>
      <c r="B819" s="8"/>
      <c r="C819" s="8" t="s">
        <v>444</v>
      </c>
      <c r="D819" s="8" t="s">
        <v>516</v>
      </c>
      <c r="E819" s="8"/>
      <c r="F819" s="11">
        <f t="shared" si="212"/>
        <v>30169</v>
      </c>
      <c r="G819" s="11">
        <f>G820</f>
        <v>0</v>
      </c>
      <c r="H819" s="11">
        <f>H820</f>
        <v>30169</v>
      </c>
      <c r="I819" s="11">
        <f t="shared" si="213"/>
        <v>31346</v>
      </c>
      <c r="J819" s="11">
        <f>J820</f>
        <v>0</v>
      </c>
      <c r="K819" s="11">
        <f>K820</f>
        <v>31346</v>
      </c>
    </row>
    <row r="820" spans="1:11" ht="178.5" customHeight="1">
      <c r="A820" s="17" t="s">
        <v>517</v>
      </c>
      <c r="B820" s="9"/>
      <c r="C820" s="9" t="s">
        <v>444</v>
      </c>
      <c r="D820" s="9" t="s">
        <v>518</v>
      </c>
      <c r="E820" s="9"/>
      <c r="F820" s="14">
        <f t="shared" si="212"/>
        <v>30169</v>
      </c>
      <c r="G820" s="14">
        <f>G821+G822</f>
        <v>0</v>
      </c>
      <c r="H820" s="14">
        <f>H821+H822</f>
        <v>30169</v>
      </c>
      <c r="I820" s="14">
        <f t="shared" si="213"/>
        <v>31346</v>
      </c>
      <c r="J820" s="14">
        <f>J821+J822</f>
        <v>0</v>
      </c>
      <c r="K820" s="14">
        <f>K821+K822</f>
        <v>31346</v>
      </c>
    </row>
    <row r="821" spans="1:11" ht="95.25" customHeight="1">
      <c r="A821" s="9" t="s">
        <v>18</v>
      </c>
      <c r="B821" s="9"/>
      <c r="C821" s="9" t="s">
        <v>444</v>
      </c>
      <c r="D821" s="9" t="s">
        <v>518</v>
      </c>
      <c r="E821" s="9" t="s">
        <v>12</v>
      </c>
      <c r="F821" s="14">
        <f t="shared" si="212"/>
        <v>248</v>
      </c>
      <c r="G821" s="14"/>
      <c r="H821" s="14">
        <v>248</v>
      </c>
      <c r="I821" s="14">
        <f t="shared" si="213"/>
        <v>358</v>
      </c>
      <c r="J821" s="14"/>
      <c r="K821" s="14">
        <v>358</v>
      </c>
    </row>
    <row r="822" spans="1:11" ht="73.150000000000006" customHeight="1">
      <c r="A822" s="17" t="s">
        <v>22</v>
      </c>
      <c r="B822" s="9"/>
      <c r="C822" s="9" t="s">
        <v>444</v>
      </c>
      <c r="D822" s="9" t="s">
        <v>518</v>
      </c>
      <c r="E822" s="9" t="s">
        <v>23</v>
      </c>
      <c r="F822" s="14">
        <f t="shared" si="212"/>
        <v>29921</v>
      </c>
      <c r="G822" s="14"/>
      <c r="H822" s="14">
        <v>29921</v>
      </c>
      <c r="I822" s="14">
        <f t="shared" si="213"/>
        <v>30988</v>
      </c>
      <c r="J822" s="14"/>
      <c r="K822" s="14">
        <v>30988</v>
      </c>
    </row>
    <row r="823" spans="1:11" ht="192" customHeight="1">
      <c r="A823" s="20" t="s">
        <v>519</v>
      </c>
      <c r="B823" s="8"/>
      <c r="C823" s="8" t="s">
        <v>444</v>
      </c>
      <c r="D823" s="8" t="s">
        <v>520</v>
      </c>
      <c r="E823" s="8"/>
      <c r="F823" s="11">
        <f t="shared" si="212"/>
        <v>12589</v>
      </c>
      <c r="G823" s="11">
        <f>G824</f>
        <v>0</v>
      </c>
      <c r="H823" s="11">
        <f>H824</f>
        <v>12589</v>
      </c>
      <c r="I823" s="11">
        <f t="shared" si="213"/>
        <v>13080</v>
      </c>
      <c r="J823" s="11">
        <f>J824</f>
        <v>0</v>
      </c>
      <c r="K823" s="11">
        <f>K824</f>
        <v>13080</v>
      </c>
    </row>
    <row r="824" spans="1:11" ht="172.5" customHeight="1">
      <c r="A824" s="48" t="s">
        <v>521</v>
      </c>
      <c r="B824" s="9"/>
      <c r="C824" s="9" t="s">
        <v>444</v>
      </c>
      <c r="D824" s="9" t="s">
        <v>522</v>
      </c>
      <c r="E824" s="9"/>
      <c r="F824" s="14">
        <f t="shared" si="212"/>
        <v>12589</v>
      </c>
      <c r="G824" s="14">
        <f>G825+G826</f>
        <v>0</v>
      </c>
      <c r="H824" s="14">
        <f>H825+H826</f>
        <v>12589</v>
      </c>
      <c r="I824" s="14">
        <f t="shared" si="213"/>
        <v>13080</v>
      </c>
      <c r="J824" s="14">
        <f>J825+J826</f>
        <v>0</v>
      </c>
      <c r="K824" s="14">
        <f>K825+K826</f>
        <v>13080</v>
      </c>
    </row>
    <row r="825" spans="1:11" ht="95.25" customHeight="1">
      <c r="A825" s="9" t="s">
        <v>18</v>
      </c>
      <c r="B825" s="9"/>
      <c r="C825" s="9" t="s">
        <v>444</v>
      </c>
      <c r="D825" s="9" t="s">
        <v>522</v>
      </c>
      <c r="E825" s="9" t="s">
        <v>12</v>
      </c>
      <c r="F825" s="14">
        <f t="shared" si="212"/>
        <v>106</v>
      </c>
      <c r="G825" s="14"/>
      <c r="H825" s="14">
        <v>106</v>
      </c>
      <c r="I825" s="14">
        <f t="shared" si="213"/>
        <v>109</v>
      </c>
      <c r="J825" s="14"/>
      <c r="K825" s="14">
        <v>109</v>
      </c>
    </row>
    <row r="826" spans="1:11" ht="66.75" customHeight="1">
      <c r="A826" s="17" t="s">
        <v>22</v>
      </c>
      <c r="B826" s="9"/>
      <c r="C826" s="9" t="s">
        <v>444</v>
      </c>
      <c r="D826" s="9" t="s">
        <v>522</v>
      </c>
      <c r="E826" s="9" t="s">
        <v>23</v>
      </c>
      <c r="F826" s="14">
        <f t="shared" si="212"/>
        <v>12483</v>
      </c>
      <c r="G826" s="14"/>
      <c r="H826" s="14">
        <v>12483</v>
      </c>
      <c r="I826" s="14">
        <f t="shared" si="213"/>
        <v>12971</v>
      </c>
      <c r="J826" s="14"/>
      <c r="K826" s="14">
        <v>12971</v>
      </c>
    </row>
    <row r="827" spans="1:11" ht="153" customHeight="1">
      <c r="A827" s="20" t="s">
        <v>523</v>
      </c>
      <c r="B827" s="8"/>
      <c r="C827" s="8" t="s">
        <v>444</v>
      </c>
      <c r="D827" s="8" t="s">
        <v>524</v>
      </c>
      <c r="E827" s="8"/>
      <c r="F827" s="11">
        <f t="shared" si="212"/>
        <v>15936</v>
      </c>
      <c r="G827" s="11">
        <f>G828</f>
        <v>0</v>
      </c>
      <c r="H827" s="11">
        <f>H828</f>
        <v>15936</v>
      </c>
      <c r="I827" s="11">
        <f t="shared" si="213"/>
        <v>16605</v>
      </c>
      <c r="J827" s="11">
        <f>J828</f>
        <v>0</v>
      </c>
      <c r="K827" s="11">
        <f>K828</f>
        <v>16605</v>
      </c>
    </row>
    <row r="828" spans="1:11" ht="99">
      <c r="A828" s="17" t="s">
        <v>1052</v>
      </c>
      <c r="B828" s="8"/>
      <c r="C828" s="9" t="s">
        <v>444</v>
      </c>
      <c r="D828" s="9" t="s">
        <v>525</v>
      </c>
      <c r="E828" s="9"/>
      <c r="F828" s="14">
        <f t="shared" si="212"/>
        <v>15936</v>
      </c>
      <c r="G828" s="14">
        <f>G829+G830</f>
        <v>0</v>
      </c>
      <c r="H828" s="14">
        <f>H829+H830</f>
        <v>15936</v>
      </c>
      <c r="I828" s="14">
        <f t="shared" si="213"/>
        <v>16605</v>
      </c>
      <c r="J828" s="14">
        <f>J829+J830</f>
        <v>0</v>
      </c>
      <c r="K828" s="14">
        <f>K829+K830</f>
        <v>16605</v>
      </c>
    </row>
    <row r="829" spans="1:11" ht="95.25" customHeight="1">
      <c r="A829" s="9" t="s">
        <v>18</v>
      </c>
      <c r="B829" s="9"/>
      <c r="C829" s="9" t="s">
        <v>444</v>
      </c>
      <c r="D829" s="9" t="s">
        <v>525</v>
      </c>
      <c r="E829" s="9" t="s">
        <v>12</v>
      </c>
      <c r="F829" s="14">
        <f t="shared" si="212"/>
        <v>129</v>
      </c>
      <c r="G829" s="14"/>
      <c r="H829" s="14">
        <v>129</v>
      </c>
      <c r="I829" s="14">
        <f t="shared" si="213"/>
        <v>135</v>
      </c>
      <c r="J829" s="14"/>
      <c r="K829" s="14">
        <v>135</v>
      </c>
    </row>
    <row r="830" spans="1:11" ht="66.75" customHeight="1">
      <c r="A830" s="17" t="s">
        <v>22</v>
      </c>
      <c r="B830" s="9"/>
      <c r="C830" s="9" t="s">
        <v>444</v>
      </c>
      <c r="D830" s="9" t="s">
        <v>525</v>
      </c>
      <c r="E830" s="9" t="s">
        <v>23</v>
      </c>
      <c r="F830" s="14">
        <f t="shared" si="212"/>
        <v>15807</v>
      </c>
      <c r="G830" s="14"/>
      <c r="H830" s="14">
        <v>15807</v>
      </c>
      <c r="I830" s="14">
        <f t="shared" si="213"/>
        <v>16470</v>
      </c>
      <c r="J830" s="14"/>
      <c r="K830" s="14">
        <v>16470</v>
      </c>
    </row>
    <row r="831" spans="1:11" ht="243" customHeight="1">
      <c r="A831" s="20" t="s">
        <v>669</v>
      </c>
      <c r="B831" s="8"/>
      <c r="C831" s="8" t="s">
        <v>444</v>
      </c>
      <c r="D831" s="8" t="s">
        <v>526</v>
      </c>
      <c r="E831" s="8"/>
      <c r="F831" s="11">
        <f t="shared" si="212"/>
        <v>35452</v>
      </c>
      <c r="G831" s="11">
        <f>G832</f>
        <v>0</v>
      </c>
      <c r="H831" s="11">
        <f>H832</f>
        <v>35452</v>
      </c>
      <c r="I831" s="11">
        <f t="shared" si="213"/>
        <v>36870</v>
      </c>
      <c r="J831" s="11">
        <f>J832</f>
        <v>0</v>
      </c>
      <c r="K831" s="11">
        <f>K832</f>
        <v>36870</v>
      </c>
    </row>
    <row r="832" spans="1:11" ht="226.5" customHeight="1">
      <c r="A832" s="44" t="s">
        <v>788</v>
      </c>
      <c r="B832" s="8"/>
      <c r="C832" s="9" t="s">
        <v>444</v>
      </c>
      <c r="D832" s="9" t="s">
        <v>527</v>
      </c>
      <c r="E832" s="9"/>
      <c r="F832" s="14">
        <f t="shared" si="212"/>
        <v>35452</v>
      </c>
      <c r="G832" s="14">
        <f>G833+G834</f>
        <v>0</v>
      </c>
      <c r="H832" s="14">
        <f>H833+H834</f>
        <v>35452</v>
      </c>
      <c r="I832" s="14">
        <f t="shared" si="213"/>
        <v>36870</v>
      </c>
      <c r="J832" s="14">
        <f>J833+J834</f>
        <v>0</v>
      </c>
      <c r="K832" s="14">
        <f>K833+K834</f>
        <v>36870</v>
      </c>
    </row>
    <row r="833" spans="1:11" ht="95.25" customHeight="1">
      <c r="A833" s="9" t="s">
        <v>18</v>
      </c>
      <c r="B833" s="9"/>
      <c r="C833" s="9" t="s">
        <v>444</v>
      </c>
      <c r="D833" s="9" t="s">
        <v>527</v>
      </c>
      <c r="E833" s="9" t="s">
        <v>12</v>
      </c>
      <c r="F833" s="14">
        <f t="shared" si="212"/>
        <v>288</v>
      </c>
      <c r="G833" s="14"/>
      <c r="H833" s="14">
        <v>288</v>
      </c>
      <c r="I833" s="14">
        <f t="shared" si="213"/>
        <v>300</v>
      </c>
      <c r="J833" s="14"/>
      <c r="K833" s="14">
        <v>300</v>
      </c>
    </row>
    <row r="834" spans="1:11" ht="66.75" customHeight="1">
      <c r="A834" s="17" t="s">
        <v>22</v>
      </c>
      <c r="B834" s="9"/>
      <c r="C834" s="9" t="s">
        <v>444</v>
      </c>
      <c r="D834" s="9" t="s">
        <v>527</v>
      </c>
      <c r="E834" s="9" t="s">
        <v>23</v>
      </c>
      <c r="F834" s="14">
        <f t="shared" si="212"/>
        <v>35164</v>
      </c>
      <c r="G834" s="14"/>
      <c r="H834" s="14">
        <v>35164</v>
      </c>
      <c r="I834" s="14">
        <f t="shared" si="213"/>
        <v>36570</v>
      </c>
      <c r="J834" s="14"/>
      <c r="K834" s="14">
        <v>36570</v>
      </c>
    </row>
    <row r="835" spans="1:11" ht="218.25" customHeight="1">
      <c r="A835" s="20" t="s">
        <v>528</v>
      </c>
      <c r="B835" s="8"/>
      <c r="C835" s="8" t="s">
        <v>444</v>
      </c>
      <c r="D835" s="8" t="s">
        <v>529</v>
      </c>
      <c r="E835" s="8"/>
      <c r="F835" s="11">
        <f t="shared" si="212"/>
        <v>139707</v>
      </c>
      <c r="G835" s="11">
        <f>G836</f>
        <v>0</v>
      </c>
      <c r="H835" s="11">
        <f>H836</f>
        <v>139707</v>
      </c>
      <c r="I835" s="11">
        <f t="shared" si="213"/>
        <v>145264</v>
      </c>
      <c r="J835" s="11">
        <f>J836</f>
        <v>0</v>
      </c>
      <c r="K835" s="11">
        <f>K836</f>
        <v>145264</v>
      </c>
    </row>
    <row r="836" spans="1:11" ht="123" customHeight="1">
      <c r="A836" s="17" t="s">
        <v>530</v>
      </c>
      <c r="B836" s="9"/>
      <c r="C836" s="9" t="s">
        <v>444</v>
      </c>
      <c r="D836" s="9" t="s">
        <v>531</v>
      </c>
      <c r="E836" s="9"/>
      <c r="F836" s="14">
        <f t="shared" si="212"/>
        <v>139707</v>
      </c>
      <c r="G836" s="14">
        <f>G837+G838</f>
        <v>0</v>
      </c>
      <c r="H836" s="14">
        <f>H837+H838</f>
        <v>139707</v>
      </c>
      <c r="I836" s="14">
        <f t="shared" si="213"/>
        <v>145264</v>
      </c>
      <c r="J836" s="14">
        <f>J837+J838</f>
        <v>0</v>
      </c>
      <c r="K836" s="14">
        <f>K837+K838</f>
        <v>145264</v>
      </c>
    </row>
    <row r="837" spans="1:11" ht="95.25" customHeight="1">
      <c r="A837" s="9" t="s">
        <v>18</v>
      </c>
      <c r="B837" s="9"/>
      <c r="C837" s="9" t="s">
        <v>444</v>
      </c>
      <c r="D837" s="9" t="s">
        <v>531</v>
      </c>
      <c r="E837" s="9" t="s">
        <v>12</v>
      </c>
      <c r="F837" s="14">
        <f t="shared" si="212"/>
        <v>1362</v>
      </c>
      <c r="G837" s="14"/>
      <c r="H837" s="14">
        <v>1362</v>
      </c>
      <c r="I837" s="14">
        <f t="shared" si="213"/>
        <v>1400</v>
      </c>
      <c r="J837" s="14"/>
      <c r="K837" s="14">
        <v>1400</v>
      </c>
    </row>
    <row r="838" spans="1:11" ht="66.75" customHeight="1">
      <c r="A838" s="17" t="s">
        <v>22</v>
      </c>
      <c r="B838" s="9"/>
      <c r="C838" s="9" t="s">
        <v>444</v>
      </c>
      <c r="D838" s="9" t="s">
        <v>531</v>
      </c>
      <c r="E838" s="9" t="s">
        <v>23</v>
      </c>
      <c r="F838" s="14">
        <f t="shared" si="212"/>
        <v>138345</v>
      </c>
      <c r="G838" s="14"/>
      <c r="H838" s="14">
        <v>138345</v>
      </c>
      <c r="I838" s="14">
        <f t="shared" si="213"/>
        <v>143864</v>
      </c>
      <c r="J838" s="14"/>
      <c r="K838" s="14">
        <v>143864</v>
      </c>
    </row>
    <row r="839" spans="1:11" ht="206.25" customHeight="1">
      <c r="A839" s="20" t="s">
        <v>532</v>
      </c>
      <c r="B839" s="8"/>
      <c r="C839" s="8" t="s">
        <v>444</v>
      </c>
      <c r="D839" s="8" t="s">
        <v>533</v>
      </c>
      <c r="E839" s="8"/>
      <c r="F839" s="11">
        <f t="shared" si="212"/>
        <v>519</v>
      </c>
      <c r="G839" s="11">
        <f>G840</f>
        <v>0</v>
      </c>
      <c r="H839" s="11">
        <f>H840</f>
        <v>519</v>
      </c>
      <c r="I839" s="11">
        <f t="shared" si="213"/>
        <v>540</v>
      </c>
      <c r="J839" s="11">
        <f>J840</f>
        <v>0</v>
      </c>
      <c r="K839" s="11">
        <f>K840</f>
        <v>540</v>
      </c>
    </row>
    <row r="840" spans="1:11" ht="87" customHeight="1">
      <c r="A840" s="17" t="s">
        <v>534</v>
      </c>
      <c r="B840" s="9"/>
      <c r="C840" s="9" t="s">
        <v>444</v>
      </c>
      <c r="D840" s="9" t="s">
        <v>535</v>
      </c>
      <c r="E840" s="9"/>
      <c r="F840" s="14">
        <f t="shared" si="212"/>
        <v>519</v>
      </c>
      <c r="G840" s="14">
        <f>G841+G842</f>
        <v>0</v>
      </c>
      <c r="H840" s="14">
        <f>H841+H842</f>
        <v>519</v>
      </c>
      <c r="I840" s="14">
        <f t="shared" si="213"/>
        <v>540</v>
      </c>
      <c r="J840" s="14">
        <f>J841+J842</f>
        <v>0</v>
      </c>
      <c r="K840" s="14">
        <f>K841+K842</f>
        <v>540</v>
      </c>
    </row>
    <row r="841" spans="1:11" ht="95.25" customHeight="1">
      <c r="A841" s="9" t="s">
        <v>18</v>
      </c>
      <c r="B841" s="9"/>
      <c r="C841" s="9" t="s">
        <v>444</v>
      </c>
      <c r="D841" s="9" t="s">
        <v>535</v>
      </c>
      <c r="E841" s="9" t="s">
        <v>12</v>
      </c>
      <c r="F841" s="14">
        <f t="shared" si="212"/>
        <v>7</v>
      </c>
      <c r="G841" s="14"/>
      <c r="H841" s="14">
        <v>7</v>
      </c>
      <c r="I841" s="14">
        <f t="shared" si="213"/>
        <v>8</v>
      </c>
      <c r="J841" s="14"/>
      <c r="K841" s="14">
        <v>8</v>
      </c>
    </row>
    <row r="842" spans="1:11" ht="66.75" customHeight="1">
      <c r="A842" s="17" t="s">
        <v>22</v>
      </c>
      <c r="B842" s="9"/>
      <c r="C842" s="9" t="s">
        <v>444</v>
      </c>
      <c r="D842" s="9" t="s">
        <v>535</v>
      </c>
      <c r="E842" s="9" t="s">
        <v>23</v>
      </c>
      <c r="F842" s="14">
        <f t="shared" si="212"/>
        <v>512</v>
      </c>
      <c r="G842" s="14"/>
      <c r="H842" s="14">
        <v>512</v>
      </c>
      <c r="I842" s="14">
        <f t="shared" si="213"/>
        <v>532</v>
      </c>
      <c r="J842" s="14"/>
      <c r="K842" s="14">
        <v>532</v>
      </c>
    </row>
    <row r="843" spans="1:11" ht="193.5" customHeight="1">
      <c r="A843" s="8" t="s">
        <v>536</v>
      </c>
      <c r="B843" s="8"/>
      <c r="C843" s="8" t="s">
        <v>444</v>
      </c>
      <c r="D843" s="8" t="s">
        <v>537</v>
      </c>
      <c r="E843" s="8"/>
      <c r="F843" s="11">
        <f t="shared" si="212"/>
        <v>3343</v>
      </c>
      <c r="G843" s="11">
        <f>G844</f>
        <v>0</v>
      </c>
      <c r="H843" s="11">
        <f>H844</f>
        <v>3343</v>
      </c>
      <c r="I843" s="11">
        <f t="shared" si="213"/>
        <v>3479</v>
      </c>
      <c r="J843" s="11">
        <f>J844</f>
        <v>0</v>
      </c>
      <c r="K843" s="11">
        <f>K844</f>
        <v>3479</v>
      </c>
    </row>
    <row r="844" spans="1:11" ht="100.5" customHeight="1">
      <c r="A844" s="17" t="s">
        <v>538</v>
      </c>
      <c r="B844" s="9"/>
      <c r="C844" s="9" t="s">
        <v>444</v>
      </c>
      <c r="D844" s="9" t="s">
        <v>539</v>
      </c>
      <c r="E844" s="9"/>
      <c r="F844" s="14">
        <f t="shared" si="212"/>
        <v>3343</v>
      </c>
      <c r="G844" s="14">
        <f>G845+G846</f>
        <v>0</v>
      </c>
      <c r="H844" s="14">
        <f>H845+H846</f>
        <v>3343</v>
      </c>
      <c r="I844" s="14">
        <f t="shared" si="213"/>
        <v>3479</v>
      </c>
      <c r="J844" s="14">
        <f>J845+J846</f>
        <v>0</v>
      </c>
      <c r="K844" s="14">
        <f>K845+K846</f>
        <v>3479</v>
      </c>
    </row>
    <row r="845" spans="1:11" ht="95.25" customHeight="1">
      <c r="A845" s="9" t="s">
        <v>18</v>
      </c>
      <c r="B845" s="9"/>
      <c r="C845" s="9" t="s">
        <v>444</v>
      </c>
      <c r="D845" s="9" t="s">
        <v>539</v>
      </c>
      <c r="E845" s="9" t="s">
        <v>12</v>
      </c>
      <c r="F845" s="14">
        <f t="shared" si="212"/>
        <v>34</v>
      </c>
      <c r="G845" s="14"/>
      <c r="H845" s="14">
        <v>34</v>
      </c>
      <c r="I845" s="14">
        <f t="shared" si="213"/>
        <v>36</v>
      </c>
      <c r="J845" s="14"/>
      <c r="K845" s="14">
        <v>36</v>
      </c>
    </row>
    <row r="846" spans="1:11" ht="66.75" customHeight="1">
      <c r="A846" s="17" t="s">
        <v>22</v>
      </c>
      <c r="B846" s="9"/>
      <c r="C846" s="9" t="s">
        <v>444</v>
      </c>
      <c r="D846" s="9" t="s">
        <v>539</v>
      </c>
      <c r="E846" s="9" t="s">
        <v>23</v>
      </c>
      <c r="F846" s="14">
        <f t="shared" si="212"/>
        <v>3309</v>
      </c>
      <c r="G846" s="14"/>
      <c r="H846" s="14">
        <v>3309</v>
      </c>
      <c r="I846" s="14">
        <f t="shared" si="213"/>
        <v>3443</v>
      </c>
      <c r="J846" s="14"/>
      <c r="K846" s="14">
        <v>3443</v>
      </c>
    </row>
    <row r="847" spans="1:11" ht="241.5" customHeight="1">
      <c r="A847" s="20" t="s">
        <v>540</v>
      </c>
      <c r="B847" s="8"/>
      <c r="C847" s="8" t="s">
        <v>444</v>
      </c>
      <c r="D847" s="8" t="s">
        <v>541</v>
      </c>
      <c r="E847" s="8"/>
      <c r="F847" s="11">
        <f t="shared" ref="F847:F892" si="214">G847+H847</f>
        <v>11</v>
      </c>
      <c r="G847" s="11">
        <f>G848</f>
        <v>0</v>
      </c>
      <c r="H847" s="11">
        <f>H848</f>
        <v>11</v>
      </c>
      <c r="I847" s="11">
        <f t="shared" si="213"/>
        <v>12</v>
      </c>
      <c r="J847" s="11">
        <f>J848</f>
        <v>0</v>
      </c>
      <c r="K847" s="11">
        <f>K848</f>
        <v>12</v>
      </c>
    </row>
    <row r="848" spans="1:11" ht="115.5">
      <c r="A848" s="15" t="s">
        <v>542</v>
      </c>
      <c r="B848" s="9"/>
      <c r="C848" s="9" t="s">
        <v>444</v>
      </c>
      <c r="D848" s="9" t="s">
        <v>543</v>
      </c>
      <c r="E848" s="9"/>
      <c r="F848" s="14">
        <f t="shared" si="214"/>
        <v>11</v>
      </c>
      <c r="G848" s="14">
        <f>G849+G850</f>
        <v>0</v>
      </c>
      <c r="H848" s="14">
        <f>H849+H850</f>
        <v>11</v>
      </c>
      <c r="I848" s="14">
        <f t="shared" si="213"/>
        <v>12</v>
      </c>
      <c r="J848" s="14">
        <f>J849+J850</f>
        <v>0</v>
      </c>
      <c r="K848" s="14">
        <f>K849+K850</f>
        <v>12</v>
      </c>
    </row>
    <row r="849" spans="1:11" ht="95.25" customHeight="1">
      <c r="A849" s="9" t="s">
        <v>18</v>
      </c>
      <c r="B849" s="9"/>
      <c r="C849" s="9" t="s">
        <v>444</v>
      </c>
      <c r="D849" s="9" t="s">
        <v>543</v>
      </c>
      <c r="E849" s="9" t="s">
        <v>12</v>
      </c>
      <c r="F849" s="14">
        <f t="shared" si="214"/>
        <v>0.1</v>
      </c>
      <c r="G849" s="14"/>
      <c r="H849" s="14">
        <v>0.1</v>
      </c>
      <c r="I849" s="14">
        <f t="shared" si="213"/>
        <v>0.1</v>
      </c>
      <c r="J849" s="14"/>
      <c r="K849" s="14">
        <v>0.1</v>
      </c>
    </row>
    <row r="850" spans="1:11" ht="66.75" customHeight="1">
      <c r="A850" s="17" t="s">
        <v>22</v>
      </c>
      <c r="B850" s="9"/>
      <c r="C850" s="9" t="s">
        <v>444</v>
      </c>
      <c r="D850" s="9" t="s">
        <v>543</v>
      </c>
      <c r="E850" s="9" t="s">
        <v>23</v>
      </c>
      <c r="F850" s="14">
        <f t="shared" si="214"/>
        <v>10.9</v>
      </c>
      <c r="G850" s="14"/>
      <c r="H850" s="14">
        <v>10.9</v>
      </c>
      <c r="I850" s="14">
        <f t="shared" si="213"/>
        <v>11.9</v>
      </c>
      <c r="J850" s="14"/>
      <c r="K850" s="14">
        <v>11.9</v>
      </c>
    </row>
    <row r="851" spans="1:11" ht="228.75" customHeight="1">
      <c r="A851" s="20" t="s">
        <v>544</v>
      </c>
      <c r="B851" s="8"/>
      <c r="C851" s="8" t="s">
        <v>444</v>
      </c>
      <c r="D851" s="8" t="s">
        <v>545</v>
      </c>
      <c r="E851" s="8"/>
      <c r="F851" s="11">
        <f t="shared" si="214"/>
        <v>43695</v>
      </c>
      <c r="G851" s="11">
        <f>G852</f>
        <v>0</v>
      </c>
      <c r="H851" s="11">
        <f>H852</f>
        <v>43695</v>
      </c>
      <c r="I851" s="11">
        <f t="shared" si="213"/>
        <v>45433</v>
      </c>
      <c r="J851" s="11">
        <f>J852</f>
        <v>0</v>
      </c>
      <c r="K851" s="11">
        <f>K852</f>
        <v>45433</v>
      </c>
    </row>
    <row r="852" spans="1:11" ht="148.5">
      <c r="A852" s="17" t="s">
        <v>678</v>
      </c>
      <c r="B852" s="9"/>
      <c r="C852" s="9" t="s">
        <v>444</v>
      </c>
      <c r="D852" s="9" t="s">
        <v>546</v>
      </c>
      <c r="E852" s="9"/>
      <c r="F852" s="14">
        <f t="shared" si="214"/>
        <v>43695</v>
      </c>
      <c r="G852" s="14">
        <f>G853+G854</f>
        <v>0</v>
      </c>
      <c r="H852" s="14">
        <f>H853+H854</f>
        <v>43695</v>
      </c>
      <c r="I852" s="14">
        <f t="shared" si="213"/>
        <v>45433</v>
      </c>
      <c r="J852" s="14">
        <f>J853+J854</f>
        <v>0</v>
      </c>
      <c r="K852" s="14">
        <f>K853+K854</f>
        <v>45433</v>
      </c>
    </row>
    <row r="853" spans="1:11" ht="95.25" customHeight="1">
      <c r="A853" s="9" t="s">
        <v>18</v>
      </c>
      <c r="B853" s="9"/>
      <c r="C853" s="9" t="s">
        <v>444</v>
      </c>
      <c r="D853" s="9" t="s">
        <v>546</v>
      </c>
      <c r="E853" s="9" t="s">
        <v>12</v>
      </c>
      <c r="F853" s="14">
        <f t="shared" si="214"/>
        <v>557</v>
      </c>
      <c r="G853" s="14"/>
      <c r="H853" s="14">
        <v>557</v>
      </c>
      <c r="I853" s="14">
        <f t="shared" si="213"/>
        <v>575</v>
      </c>
      <c r="J853" s="14"/>
      <c r="K853" s="14">
        <v>575</v>
      </c>
    </row>
    <row r="854" spans="1:11" ht="66.75" customHeight="1">
      <c r="A854" s="17" t="s">
        <v>22</v>
      </c>
      <c r="B854" s="9"/>
      <c r="C854" s="9" t="s">
        <v>444</v>
      </c>
      <c r="D854" s="9" t="s">
        <v>546</v>
      </c>
      <c r="E854" s="9" t="s">
        <v>23</v>
      </c>
      <c r="F854" s="14">
        <f t="shared" si="214"/>
        <v>43138</v>
      </c>
      <c r="G854" s="14"/>
      <c r="H854" s="14">
        <v>43138</v>
      </c>
      <c r="I854" s="14">
        <f t="shared" si="213"/>
        <v>44858</v>
      </c>
      <c r="J854" s="14"/>
      <c r="K854" s="14">
        <v>44858</v>
      </c>
    </row>
    <row r="855" spans="1:11" ht="147.75" customHeight="1">
      <c r="A855" s="20" t="s">
        <v>547</v>
      </c>
      <c r="B855" s="8"/>
      <c r="C855" s="8" t="s">
        <v>444</v>
      </c>
      <c r="D855" s="8" t="s">
        <v>548</v>
      </c>
      <c r="E855" s="8"/>
      <c r="F855" s="11">
        <f t="shared" si="214"/>
        <v>50216</v>
      </c>
      <c r="G855" s="11">
        <f>G856</f>
        <v>0</v>
      </c>
      <c r="H855" s="11">
        <f>H856</f>
        <v>50216</v>
      </c>
      <c r="I855" s="11">
        <f t="shared" si="213"/>
        <v>52399</v>
      </c>
      <c r="J855" s="11">
        <f>J856</f>
        <v>0</v>
      </c>
      <c r="K855" s="11">
        <f>K856</f>
        <v>52399</v>
      </c>
    </row>
    <row r="856" spans="1:11" ht="98.25" customHeight="1">
      <c r="A856" s="17" t="s">
        <v>549</v>
      </c>
      <c r="B856" s="9"/>
      <c r="C856" s="9" t="s">
        <v>444</v>
      </c>
      <c r="D856" s="9" t="s">
        <v>550</v>
      </c>
      <c r="E856" s="9"/>
      <c r="F856" s="14">
        <f t="shared" si="214"/>
        <v>50216</v>
      </c>
      <c r="G856" s="14">
        <f>G857+G858</f>
        <v>0</v>
      </c>
      <c r="H856" s="14">
        <f>H857+H858</f>
        <v>50216</v>
      </c>
      <c r="I856" s="14">
        <f t="shared" si="213"/>
        <v>52399</v>
      </c>
      <c r="J856" s="14">
        <f>J857+J858</f>
        <v>0</v>
      </c>
      <c r="K856" s="14">
        <f>K857+K858</f>
        <v>52399</v>
      </c>
    </row>
    <row r="857" spans="1:11" ht="95.25" customHeight="1">
      <c r="A857" s="9" t="s">
        <v>18</v>
      </c>
      <c r="B857" s="9"/>
      <c r="C857" s="9" t="s">
        <v>444</v>
      </c>
      <c r="D857" s="9" t="s">
        <v>550</v>
      </c>
      <c r="E857" s="9" t="s">
        <v>12</v>
      </c>
      <c r="F857" s="14">
        <f t="shared" si="214"/>
        <v>399</v>
      </c>
      <c r="G857" s="14"/>
      <c r="H857" s="14">
        <v>399</v>
      </c>
      <c r="I857" s="14">
        <f t="shared" si="213"/>
        <v>416</v>
      </c>
      <c r="J857" s="14"/>
      <c r="K857" s="14">
        <v>416</v>
      </c>
    </row>
    <row r="858" spans="1:11" ht="66.75" customHeight="1">
      <c r="A858" s="17" t="s">
        <v>22</v>
      </c>
      <c r="B858" s="9"/>
      <c r="C858" s="9" t="s">
        <v>444</v>
      </c>
      <c r="D858" s="9" t="s">
        <v>550</v>
      </c>
      <c r="E858" s="9" t="s">
        <v>23</v>
      </c>
      <c r="F858" s="14">
        <f t="shared" si="214"/>
        <v>49817</v>
      </c>
      <c r="G858" s="14"/>
      <c r="H858" s="14">
        <v>49817</v>
      </c>
      <c r="I858" s="14">
        <f t="shared" si="213"/>
        <v>51983</v>
      </c>
      <c r="J858" s="14"/>
      <c r="K858" s="14">
        <v>51983</v>
      </c>
    </row>
    <row r="859" spans="1:11" ht="406.5" customHeight="1">
      <c r="A859" s="46" t="s">
        <v>801</v>
      </c>
      <c r="B859" s="8"/>
      <c r="C859" s="8" t="s">
        <v>444</v>
      </c>
      <c r="D859" s="8" t="s">
        <v>551</v>
      </c>
      <c r="E859" s="8"/>
      <c r="F859" s="11">
        <f t="shared" si="214"/>
        <v>736</v>
      </c>
      <c r="G859" s="11">
        <f>G860</f>
        <v>0</v>
      </c>
      <c r="H859" s="11">
        <f>H860</f>
        <v>736</v>
      </c>
      <c r="I859" s="11">
        <f t="shared" si="213"/>
        <v>764</v>
      </c>
      <c r="J859" s="11">
        <f>J860</f>
        <v>0</v>
      </c>
      <c r="K859" s="11">
        <f>K860</f>
        <v>764</v>
      </c>
    </row>
    <row r="860" spans="1:11" ht="258.75" customHeight="1">
      <c r="A860" s="17" t="s">
        <v>552</v>
      </c>
      <c r="B860" s="8"/>
      <c r="C860" s="9" t="s">
        <v>444</v>
      </c>
      <c r="D860" s="9" t="s">
        <v>553</v>
      </c>
      <c r="E860" s="9"/>
      <c r="F860" s="14">
        <f t="shared" si="214"/>
        <v>736</v>
      </c>
      <c r="G860" s="14">
        <f>G861+G862</f>
        <v>0</v>
      </c>
      <c r="H860" s="14">
        <f>H861+H862</f>
        <v>736</v>
      </c>
      <c r="I860" s="14">
        <f t="shared" si="213"/>
        <v>764</v>
      </c>
      <c r="J860" s="14">
        <f>J861+J862</f>
        <v>0</v>
      </c>
      <c r="K860" s="14">
        <f>K861+K862</f>
        <v>764</v>
      </c>
    </row>
    <row r="861" spans="1:11" ht="95.25" customHeight="1">
      <c r="A861" s="9" t="s">
        <v>18</v>
      </c>
      <c r="B861" s="9"/>
      <c r="C861" s="9" t="s">
        <v>444</v>
      </c>
      <c r="D861" s="9" t="s">
        <v>553</v>
      </c>
      <c r="E861" s="9" t="s">
        <v>12</v>
      </c>
      <c r="F861" s="14">
        <f t="shared" si="214"/>
        <v>6</v>
      </c>
      <c r="G861" s="14"/>
      <c r="H861" s="14">
        <v>6</v>
      </c>
      <c r="I861" s="14">
        <f t="shared" si="213"/>
        <v>6</v>
      </c>
      <c r="J861" s="14"/>
      <c r="K861" s="14">
        <v>6</v>
      </c>
    </row>
    <row r="862" spans="1:11" ht="66.75" customHeight="1">
      <c r="A862" s="17" t="s">
        <v>22</v>
      </c>
      <c r="B862" s="9"/>
      <c r="C862" s="9" t="s">
        <v>444</v>
      </c>
      <c r="D862" s="9" t="s">
        <v>553</v>
      </c>
      <c r="E862" s="9" t="s">
        <v>23</v>
      </c>
      <c r="F862" s="14">
        <f t="shared" si="214"/>
        <v>730</v>
      </c>
      <c r="G862" s="14"/>
      <c r="H862" s="14">
        <v>730</v>
      </c>
      <c r="I862" s="14">
        <f t="shared" si="213"/>
        <v>758</v>
      </c>
      <c r="J862" s="14"/>
      <c r="K862" s="14">
        <v>758</v>
      </c>
    </row>
    <row r="863" spans="1:11" ht="276.75" customHeight="1">
      <c r="A863" s="20" t="s">
        <v>554</v>
      </c>
      <c r="B863" s="8"/>
      <c r="C863" s="8" t="s">
        <v>444</v>
      </c>
      <c r="D863" s="8" t="s">
        <v>555</v>
      </c>
      <c r="E863" s="8"/>
      <c r="F863" s="11">
        <f t="shared" si="214"/>
        <v>4937</v>
      </c>
      <c r="G863" s="11">
        <f>G864</f>
        <v>0</v>
      </c>
      <c r="H863" s="11">
        <f>H864</f>
        <v>4937</v>
      </c>
      <c r="I863" s="11">
        <f t="shared" si="213"/>
        <v>5103</v>
      </c>
      <c r="J863" s="11">
        <f>J864</f>
        <v>0</v>
      </c>
      <c r="K863" s="11">
        <f>K864</f>
        <v>5103</v>
      </c>
    </row>
    <row r="864" spans="1:11" ht="408.75" customHeight="1">
      <c r="A864" s="49" t="s">
        <v>1049</v>
      </c>
      <c r="B864" s="8"/>
      <c r="C864" s="9" t="s">
        <v>444</v>
      </c>
      <c r="D864" s="9" t="s">
        <v>989</v>
      </c>
      <c r="E864" s="9"/>
      <c r="F864" s="14">
        <f t="shared" si="214"/>
        <v>4937</v>
      </c>
      <c r="G864" s="14">
        <f>G865</f>
        <v>0</v>
      </c>
      <c r="H864" s="14">
        <f>H865</f>
        <v>4937</v>
      </c>
      <c r="I864" s="14">
        <f t="shared" si="213"/>
        <v>5103</v>
      </c>
      <c r="J864" s="14">
        <f>J865</f>
        <v>0</v>
      </c>
      <c r="K864" s="14">
        <f>K865</f>
        <v>5103</v>
      </c>
    </row>
    <row r="865" spans="1:11" ht="66.75" customHeight="1">
      <c r="A865" s="17" t="s">
        <v>22</v>
      </c>
      <c r="B865" s="9"/>
      <c r="C865" s="9" t="s">
        <v>444</v>
      </c>
      <c r="D865" s="9" t="s">
        <v>989</v>
      </c>
      <c r="E865" s="9" t="s">
        <v>23</v>
      </c>
      <c r="F865" s="14">
        <f>G865+H865</f>
        <v>4937</v>
      </c>
      <c r="G865" s="14"/>
      <c r="H865" s="14">
        <v>4937</v>
      </c>
      <c r="I865" s="14">
        <f>J865+K865</f>
        <v>5103</v>
      </c>
      <c r="J865" s="14"/>
      <c r="K865" s="14">
        <v>5103</v>
      </c>
    </row>
    <row r="866" spans="1:11" ht="332.25" customHeight="1">
      <c r="A866" s="20" t="s">
        <v>556</v>
      </c>
      <c r="B866" s="8"/>
      <c r="C866" s="8" t="s">
        <v>444</v>
      </c>
      <c r="D866" s="8" t="s">
        <v>557</v>
      </c>
      <c r="E866" s="8"/>
      <c r="F866" s="11">
        <f t="shared" si="214"/>
        <v>69376.3</v>
      </c>
      <c r="G866" s="11">
        <f>G867</f>
        <v>0</v>
      </c>
      <c r="H866" s="11">
        <f>H867</f>
        <v>69376.3</v>
      </c>
      <c r="I866" s="11">
        <f t="shared" ref="I866:I908" si="215">J866+K866</f>
        <v>72178.3</v>
      </c>
      <c r="J866" s="11">
        <f>J867</f>
        <v>0</v>
      </c>
      <c r="K866" s="11">
        <f>K867</f>
        <v>72178.3</v>
      </c>
    </row>
    <row r="867" spans="1:11" ht="393.75">
      <c r="A867" s="49" t="s">
        <v>1018</v>
      </c>
      <c r="B867" s="8"/>
      <c r="C867" s="9" t="s">
        <v>444</v>
      </c>
      <c r="D867" s="9" t="s">
        <v>990</v>
      </c>
      <c r="E867" s="9"/>
      <c r="F867" s="14">
        <f t="shared" si="214"/>
        <v>69376.3</v>
      </c>
      <c r="G867" s="14">
        <f>G868</f>
        <v>0</v>
      </c>
      <c r="H867" s="14">
        <f>H868</f>
        <v>69376.3</v>
      </c>
      <c r="I867" s="14">
        <f t="shared" si="215"/>
        <v>72178.3</v>
      </c>
      <c r="J867" s="14">
        <f>J868</f>
        <v>0</v>
      </c>
      <c r="K867" s="14">
        <f>K868</f>
        <v>72178.3</v>
      </c>
    </row>
    <row r="868" spans="1:11" ht="66.75" customHeight="1">
      <c r="A868" s="17" t="s">
        <v>22</v>
      </c>
      <c r="B868" s="9"/>
      <c r="C868" s="9" t="s">
        <v>444</v>
      </c>
      <c r="D868" s="9" t="s">
        <v>990</v>
      </c>
      <c r="E868" s="9" t="s">
        <v>23</v>
      </c>
      <c r="F868" s="14">
        <f>G868+H868</f>
        <v>69376.3</v>
      </c>
      <c r="G868" s="14"/>
      <c r="H868" s="14">
        <v>69376.3</v>
      </c>
      <c r="I868" s="14">
        <f>J868+K868</f>
        <v>72178.3</v>
      </c>
      <c r="J868" s="14"/>
      <c r="K868" s="14">
        <v>72178.3</v>
      </c>
    </row>
    <row r="869" spans="1:11" ht="409.6" customHeight="1">
      <c r="A869" s="20" t="s">
        <v>713</v>
      </c>
      <c r="B869" s="8"/>
      <c r="C869" s="8" t="s">
        <v>444</v>
      </c>
      <c r="D869" s="8" t="s">
        <v>558</v>
      </c>
      <c r="E869" s="8"/>
      <c r="F869" s="11">
        <f t="shared" si="214"/>
        <v>76</v>
      </c>
      <c r="G869" s="11">
        <f>G870</f>
        <v>0</v>
      </c>
      <c r="H869" s="11">
        <f>H870</f>
        <v>76</v>
      </c>
      <c r="I869" s="11">
        <f t="shared" si="215"/>
        <v>76</v>
      </c>
      <c r="J869" s="11">
        <f>J870</f>
        <v>0</v>
      </c>
      <c r="K869" s="11">
        <f>K870</f>
        <v>76</v>
      </c>
    </row>
    <row r="870" spans="1:11" ht="346.5">
      <c r="A870" s="44" t="s">
        <v>789</v>
      </c>
      <c r="B870" s="8"/>
      <c r="C870" s="9" t="s">
        <v>444</v>
      </c>
      <c r="D870" s="9" t="s">
        <v>559</v>
      </c>
      <c r="E870" s="9"/>
      <c r="F870" s="14">
        <f t="shared" si="214"/>
        <v>76</v>
      </c>
      <c r="G870" s="14">
        <f>G871+G872</f>
        <v>0</v>
      </c>
      <c r="H870" s="14">
        <f>H871+H872</f>
        <v>76</v>
      </c>
      <c r="I870" s="14">
        <f t="shared" si="215"/>
        <v>76</v>
      </c>
      <c r="J870" s="14">
        <f>J871+J872</f>
        <v>0</v>
      </c>
      <c r="K870" s="14">
        <f>K871+K872</f>
        <v>76</v>
      </c>
    </row>
    <row r="871" spans="1:11" ht="95.25" customHeight="1">
      <c r="A871" s="9" t="s">
        <v>18</v>
      </c>
      <c r="B871" s="9"/>
      <c r="C871" s="9" t="s">
        <v>444</v>
      </c>
      <c r="D871" s="9" t="s">
        <v>559</v>
      </c>
      <c r="E871" s="9" t="s">
        <v>12</v>
      </c>
      <c r="F871" s="14">
        <f t="shared" si="214"/>
        <v>5</v>
      </c>
      <c r="G871" s="14"/>
      <c r="H871" s="14">
        <v>5</v>
      </c>
      <c r="I871" s="14">
        <f t="shared" si="215"/>
        <v>5</v>
      </c>
      <c r="J871" s="14"/>
      <c r="K871" s="14">
        <v>5</v>
      </c>
    </row>
    <row r="872" spans="1:11" ht="66.75" customHeight="1">
      <c r="A872" s="17" t="s">
        <v>22</v>
      </c>
      <c r="B872" s="9"/>
      <c r="C872" s="9" t="s">
        <v>444</v>
      </c>
      <c r="D872" s="9" t="s">
        <v>559</v>
      </c>
      <c r="E872" s="9" t="s">
        <v>23</v>
      </c>
      <c r="F872" s="14">
        <f t="shared" si="214"/>
        <v>71</v>
      </c>
      <c r="G872" s="14"/>
      <c r="H872" s="14">
        <v>71</v>
      </c>
      <c r="I872" s="14">
        <f t="shared" si="215"/>
        <v>71</v>
      </c>
      <c r="J872" s="14"/>
      <c r="K872" s="14">
        <v>71</v>
      </c>
    </row>
    <row r="873" spans="1:11" ht="305.25" customHeight="1">
      <c r="A873" s="20" t="s">
        <v>560</v>
      </c>
      <c r="B873" s="8"/>
      <c r="C873" s="8" t="s">
        <v>444</v>
      </c>
      <c r="D873" s="8" t="s">
        <v>561</v>
      </c>
      <c r="E873" s="8"/>
      <c r="F873" s="11">
        <f t="shared" si="214"/>
        <v>1293</v>
      </c>
      <c r="G873" s="11">
        <f>G874</f>
        <v>0</v>
      </c>
      <c r="H873" s="11">
        <f>H874</f>
        <v>1293</v>
      </c>
      <c r="I873" s="11">
        <f t="shared" si="215"/>
        <v>1345</v>
      </c>
      <c r="J873" s="11">
        <f>J874</f>
        <v>0</v>
      </c>
      <c r="K873" s="11">
        <f>K874</f>
        <v>1345</v>
      </c>
    </row>
    <row r="874" spans="1:11" ht="82.5">
      <c r="A874" s="17" t="s">
        <v>562</v>
      </c>
      <c r="B874" s="9"/>
      <c r="C874" s="9" t="s">
        <v>444</v>
      </c>
      <c r="D874" s="9" t="s">
        <v>563</v>
      </c>
      <c r="E874" s="9"/>
      <c r="F874" s="14">
        <f t="shared" si="214"/>
        <v>1293</v>
      </c>
      <c r="G874" s="14">
        <f>G875+G876</f>
        <v>0</v>
      </c>
      <c r="H874" s="14">
        <f>H875+H876</f>
        <v>1293</v>
      </c>
      <c r="I874" s="14">
        <f t="shared" si="215"/>
        <v>1345</v>
      </c>
      <c r="J874" s="14">
        <f>J875+J876</f>
        <v>0</v>
      </c>
      <c r="K874" s="14">
        <f>K875+K876</f>
        <v>1345</v>
      </c>
    </row>
    <row r="875" spans="1:11" ht="95.25" customHeight="1">
      <c r="A875" s="9" t="s">
        <v>18</v>
      </c>
      <c r="B875" s="9"/>
      <c r="C875" s="9" t="s">
        <v>444</v>
      </c>
      <c r="D875" s="9" t="s">
        <v>563</v>
      </c>
      <c r="E875" s="9" t="s">
        <v>12</v>
      </c>
      <c r="F875" s="14">
        <f t="shared" si="214"/>
        <v>20</v>
      </c>
      <c r="G875" s="14"/>
      <c r="H875" s="14">
        <v>20</v>
      </c>
      <c r="I875" s="14">
        <f t="shared" si="215"/>
        <v>20</v>
      </c>
      <c r="J875" s="14"/>
      <c r="K875" s="14">
        <v>20</v>
      </c>
    </row>
    <row r="876" spans="1:11" ht="66.75" customHeight="1">
      <c r="A876" s="17" t="s">
        <v>22</v>
      </c>
      <c r="B876" s="9"/>
      <c r="C876" s="9" t="s">
        <v>444</v>
      </c>
      <c r="D876" s="9" t="s">
        <v>563</v>
      </c>
      <c r="E876" s="9" t="s">
        <v>23</v>
      </c>
      <c r="F876" s="14">
        <f t="shared" si="214"/>
        <v>1273</v>
      </c>
      <c r="G876" s="14"/>
      <c r="H876" s="14">
        <v>1273</v>
      </c>
      <c r="I876" s="14">
        <f t="shared" si="215"/>
        <v>1325</v>
      </c>
      <c r="J876" s="14"/>
      <c r="K876" s="14">
        <v>1325</v>
      </c>
    </row>
    <row r="877" spans="1:11" ht="185.25" customHeight="1">
      <c r="A877" s="20" t="s">
        <v>670</v>
      </c>
      <c r="B877" s="8"/>
      <c r="C877" s="8" t="s">
        <v>444</v>
      </c>
      <c r="D877" s="8" t="s">
        <v>564</v>
      </c>
      <c r="E877" s="8"/>
      <c r="F877" s="11">
        <f t="shared" si="214"/>
        <v>500</v>
      </c>
      <c r="G877" s="11">
        <f>G878</f>
        <v>0</v>
      </c>
      <c r="H877" s="11">
        <f>H878</f>
        <v>500</v>
      </c>
      <c r="I877" s="11">
        <f t="shared" si="215"/>
        <v>500</v>
      </c>
      <c r="J877" s="11">
        <f>J878</f>
        <v>0</v>
      </c>
      <c r="K877" s="11">
        <f>K878</f>
        <v>500</v>
      </c>
    </row>
    <row r="878" spans="1:11" ht="113.25" customHeight="1">
      <c r="A878" s="17" t="s">
        <v>565</v>
      </c>
      <c r="B878" s="8"/>
      <c r="C878" s="9" t="s">
        <v>444</v>
      </c>
      <c r="D878" s="9" t="s">
        <v>566</v>
      </c>
      <c r="E878" s="9"/>
      <c r="F878" s="14">
        <f t="shared" si="214"/>
        <v>500</v>
      </c>
      <c r="G878" s="14">
        <f>G879+G880</f>
        <v>0</v>
      </c>
      <c r="H878" s="14">
        <f>H879+H880</f>
        <v>500</v>
      </c>
      <c r="I878" s="14">
        <f t="shared" si="215"/>
        <v>500</v>
      </c>
      <c r="J878" s="14">
        <f>J879+J880</f>
        <v>0</v>
      </c>
      <c r="K878" s="14">
        <f>K879+K880</f>
        <v>500</v>
      </c>
    </row>
    <row r="879" spans="1:11" ht="95.25" customHeight="1">
      <c r="A879" s="9" t="s">
        <v>18</v>
      </c>
      <c r="B879" s="9"/>
      <c r="C879" s="9" t="s">
        <v>444</v>
      </c>
      <c r="D879" s="9" t="s">
        <v>566</v>
      </c>
      <c r="E879" s="9" t="s">
        <v>12</v>
      </c>
      <c r="F879" s="14">
        <f t="shared" si="214"/>
        <v>4</v>
      </c>
      <c r="G879" s="14"/>
      <c r="H879" s="14">
        <v>4</v>
      </c>
      <c r="I879" s="14">
        <f t="shared" si="215"/>
        <v>4</v>
      </c>
      <c r="J879" s="14"/>
      <c r="K879" s="14">
        <v>4</v>
      </c>
    </row>
    <row r="880" spans="1:11" ht="87.75" customHeight="1">
      <c r="A880" s="17" t="s">
        <v>22</v>
      </c>
      <c r="B880" s="9"/>
      <c r="C880" s="9" t="s">
        <v>444</v>
      </c>
      <c r="D880" s="9" t="s">
        <v>566</v>
      </c>
      <c r="E880" s="9" t="s">
        <v>23</v>
      </c>
      <c r="F880" s="14">
        <f t="shared" si="214"/>
        <v>496</v>
      </c>
      <c r="G880" s="14"/>
      <c r="H880" s="14">
        <v>496</v>
      </c>
      <c r="I880" s="14">
        <f t="shared" si="215"/>
        <v>496</v>
      </c>
      <c r="J880" s="14"/>
      <c r="K880" s="14">
        <v>496</v>
      </c>
    </row>
    <row r="881" spans="1:11" ht="300" customHeight="1">
      <c r="A881" s="20" t="s">
        <v>708</v>
      </c>
      <c r="B881" s="8"/>
      <c r="C881" s="8" t="s">
        <v>444</v>
      </c>
      <c r="D881" s="8" t="s">
        <v>567</v>
      </c>
      <c r="E881" s="8"/>
      <c r="F881" s="11">
        <f t="shared" si="214"/>
        <v>544</v>
      </c>
      <c r="G881" s="11">
        <f>G882</f>
        <v>0</v>
      </c>
      <c r="H881" s="11">
        <f>H882</f>
        <v>544</v>
      </c>
      <c r="I881" s="11">
        <f t="shared" si="215"/>
        <v>566</v>
      </c>
      <c r="J881" s="11">
        <f>J882</f>
        <v>0</v>
      </c>
      <c r="K881" s="11">
        <f>K882</f>
        <v>566</v>
      </c>
    </row>
    <row r="882" spans="1:11" ht="395.25" customHeight="1">
      <c r="A882" s="17" t="s">
        <v>568</v>
      </c>
      <c r="B882" s="8"/>
      <c r="C882" s="9" t="s">
        <v>444</v>
      </c>
      <c r="D882" s="9" t="s">
        <v>569</v>
      </c>
      <c r="E882" s="9"/>
      <c r="F882" s="14">
        <f t="shared" si="214"/>
        <v>544</v>
      </c>
      <c r="G882" s="14">
        <f>G883+G884</f>
        <v>0</v>
      </c>
      <c r="H882" s="14">
        <f>H883+H884</f>
        <v>544</v>
      </c>
      <c r="I882" s="14">
        <f t="shared" si="215"/>
        <v>566</v>
      </c>
      <c r="J882" s="14">
        <f>J883+J884</f>
        <v>0</v>
      </c>
      <c r="K882" s="14">
        <f>K883+K884</f>
        <v>566</v>
      </c>
    </row>
    <row r="883" spans="1:11" ht="95.25" customHeight="1">
      <c r="A883" s="9" t="s">
        <v>18</v>
      </c>
      <c r="B883" s="9"/>
      <c r="C883" s="9" t="s">
        <v>444</v>
      </c>
      <c r="D883" s="9" t="s">
        <v>569</v>
      </c>
      <c r="E883" s="9" t="s">
        <v>12</v>
      </c>
      <c r="F883" s="14">
        <f t="shared" si="214"/>
        <v>5</v>
      </c>
      <c r="G883" s="14"/>
      <c r="H883" s="14">
        <v>5</v>
      </c>
      <c r="I883" s="14">
        <f t="shared" si="215"/>
        <v>5</v>
      </c>
      <c r="J883" s="14"/>
      <c r="K883" s="14">
        <v>5</v>
      </c>
    </row>
    <row r="884" spans="1:11" ht="66.75" customHeight="1">
      <c r="A884" s="17" t="s">
        <v>22</v>
      </c>
      <c r="B884" s="9"/>
      <c r="C884" s="9" t="s">
        <v>444</v>
      </c>
      <c r="D884" s="9" t="s">
        <v>569</v>
      </c>
      <c r="E884" s="9" t="s">
        <v>23</v>
      </c>
      <c r="F884" s="14">
        <f t="shared" si="214"/>
        <v>539</v>
      </c>
      <c r="G884" s="14"/>
      <c r="H884" s="14">
        <f>535+4</f>
        <v>539</v>
      </c>
      <c r="I884" s="14">
        <f t="shared" si="215"/>
        <v>561</v>
      </c>
      <c r="J884" s="14"/>
      <c r="K884" s="14">
        <v>561</v>
      </c>
    </row>
    <row r="885" spans="1:11" ht="265.5" customHeight="1">
      <c r="A885" s="20" t="s">
        <v>570</v>
      </c>
      <c r="B885" s="8"/>
      <c r="C885" s="8" t="s">
        <v>444</v>
      </c>
      <c r="D885" s="8" t="s">
        <v>571</v>
      </c>
      <c r="E885" s="8"/>
      <c r="F885" s="11">
        <f t="shared" si="214"/>
        <v>8780</v>
      </c>
      <c r="G885" s="11">
        <f>G886</f>
        <v>0</v>
      </c>
      <c r="H885" s="11">
        <f>H886</f>
        <v>8780</v>
      </c>
      <c r="I885" s="11">
        <f t="shared" si="215"/>
        <v>9385</v>
      </c>
      <c r="J885" s="11">
        <f>J886</f>
        <v>0</v>
      </c>
      <c r="K885" s="11">
        <f>K886</f>
        <v>9385</v>
      </c>
    </row>
    <row r="886" spans="1:11" ht="132">
      <c r="A886" s="17" t="s">
        <v>951</v>
      </c>
      <c r="B886" s="8"/>
      <c r="C886" s="9" t="s">
        <v>444</v>
      </c>
      <c r="D886" s="9" t="s">
        <v>572</v>
      </c>
      <c r="E886" s="9"/>
      <c r="F886" s="14">
        <f t="shared" si="214"/>
        <v>8780</v>
      </c>
      <c r="G886" s="14">
        <f>G887+G888</f>
        <v>0</v>
      </c>
      <c r="H886" s="14">
        <f>H887+H888</f>
        <v>8780</v>
      </c>
      <c r="I886" s="14">
        <f t="shared" si="215"/>
        <v>9385</v>
      </c>
      <c r="J886" s="14">
        <f>J887+J888</f>
        <v>0</v>
      </c>
      <c r="K886" s="14">
        <f>K887+K888</f>
        <v>9385</v>
      </c>
    </row>
    <row r="887" spans="1:11" ht="95.25" customHeight="1">
      <c r="A887" s="9" t="s">
        <v>18</v>
      </c>
      <c r="B887" s="9"/>
      <c r="C887" s="9" t="s">
        <v>444</v>
      </c>
      <c r="D887" s="9" t="s">
        <v>572</v>
      </c>
      <c r="E887" s="9" t="s">
        <v>12</v>
      </c>
      <c r="F887" s="14">
        <f t="shared" si="214"/>
        <v>70</v>
      </c>
      <c r="G887" s="14"/>
      <c r="H887" s="14">
        <v>70</v>
      </c>
      <c r="I887" s="14">
        <f t="shared" si="215"/>
        <v>75</v>
      </c>
      <c r="J887" s="14"/>
      <c r="K887" s="14">
        <v>75</v>
      </c>
    </row>
    <row r="888" spans="1:11" ht="66.75" customHeight="1">
      <c r="A888" s="17" t="s">
        <v>22</v>
      </c>
      <c r="B888" s="9"/>
      <c r="C888" s="9" t="s">
        <v>444</v>
      </c>
      <c r="D888" s="9" t="s">
        <v>572</v>
      </c>
      <c r="E888" s="9" t="s">
        <v>23</v>
      </c>
      <c r="F888" s="14">
        <f t="shared" si="214"/>
        <v>8710</v>
      </c>
      <c r="G888" s="14"/>
      <c r="H888" s="14">
        <v>8710</v>
      </c>
      <c r="I888" s="14">
        <f t="shared" si="215"/>
        <v>9310</v>
      </c>
      <c r="J888" s="14"/>
      <c r="K888" s="14">
        <v>9310</v>
      </c>
    </row>
    <row r="889" spans="1:11" ht="142.5" customHeight="1">
      <c r="A889" s="20" t="s">
        <v>574</v>
      </c>
      <c r="B889" s="8"/>
      <c r="C889" s="8" t="s">
        <v>444</v>
      </c>
      <c r="D889" s="8" t="s">
        <v>575</v>
      </c>
      <c r="E889" s="8"/>
      <c r="F889" s="11">
        <f t="shared" si="214"/>
        <v>11573</v>
      </c>
      <c r="G889" s="11">
        <f>G890</f>
        <v>0</v>
      </c>
      <c r="H889" s="11">
        <f>H890</f>
        <v>11573</v>
      </c>
      <c r="I889" s="11">
        <f t="shared" si="215"/>
        <v>12036</v>
      </c>
      <c r="J889" s="11">
        <f>J890</f>
        <v>0</v>
      </c>
      <c r="K889" s="11">
        <f>K890</f>
        <v>12036</v>
      </c>
    </row>
    <row r="890" spans="1:11" ht="245.25" customHeight="1">
      <c r="A890" s="17" t="s">
        <v>576</v>
      </c>
      <c r="B890" s="9"/>
      <c r="C890" s="9" t="s">
        <v>444</v>
      </c>
      <c r="D890" s="9" t="s">
        <v>577</v>
      </c>
      <c r="E890" s="9"/>
      <c r="F890" s="14">
        <f t="shared" si="214"/>
        <v>11573</v>
      </c>
      <c r="G890" s="14">
        <f>G891+G892</f>
        <v>0</v>
      </c>
      <c r="H890" s="14">
        <f>H891+H892</f>
        <v>11573</v>
      </c>
      <c r="I890" s="14">
        <f t="shared" si="215"/>
        <v>12036</v>
      </c>
      <c r="J890" s="14">
        <f>J891+J892</f>
        <v>0</v>
      </c>
      <c r="K890" s="14">
        <f>K891+K892</f>
        <v>12036</v>
      </c>
    </row>
    <row r="891" spans="1:11" ht="95.25" customHeight="1">
      <c r="A891" s="9" t="s">
        <v>18</v>
      </c>
      <c r="B891" s="9"/>
      <c r="C891" s="9" t="s">
        <v>444</v>
      </c>
      <c r="D891" s="9" t="s">
        <v>577</v>
      </c>
      <c r="E891" s="9" t="s">
        <v>12</v>
      </c>
      <c r="F891" s="14">
        <f t="shared" si="214"/>
        <v>92</v>
      </c>
      <c r="G891" s="14"/>
      <c r="H891" s="14">
        <v>92</v>
      </c>
      <c r="I891" s="14">
        <f t="shared" si="215"/>
        <v>96</v>
      </c>
      <c r="J891" s="14"/>
      <c r="K891" s="14">
        <v>96</v>
      </c>
    </row>
    <row r="892" spans="1:11" ht="66.75" customHeight="1">
      <c r="A892" s="17" t="s">
        <v>22</v>
      </c>
      <c r="B892" s="9"/>
      <c r="C892" s="9" t="s">
        <v>444</v>
      </c>
      <c r="D892" s="9" t="s">
        <v>577</v>
      </c>
      <c r="E892" s="9" t="s">
        <v>23</v>
      </c>
      <c r="F892" s="14">
        <f t="shared" si="214"/>
        <v>11481</v>
      </c>
      <c r="G892" s="14"/>
      <c r="H892" s="14">
        <v>11481</v>
      </c>
      <c r="I892" s="14">
        <f t="shared" si="215"/>
        <v>11940</v>
      </c>
      <c r="J892" s="14"/>
      <c r="K892" s="14">
        <v>11940</v>
      </c>
    </row>
    <row r="893" spans="1:11" ht="308.25" customHeight="1">
      <c r="A893" s="8" t="s">
        <v>784</v>
      </c>
      <c r="B893" s="8"/>
      <c r="C893" s="8" t="s">
        <v>444</v>
      </c>
      <c r="D893" s="8" t="s">
        <v>730</v>
      </c>
      <c r="E893" s="9"/>
      <c r="F893" s="11">
        <f t="shared" ref="F893:F900" si="216">G893+H893</f>
        <v>8738</v>
      </c>
      <c r="G893" s="11">
        <f>G894</f>
        <v>0</v>
      </c>
      <c r="H893" s="11">
        <f>H894</f>
        <v>8738</v>
      </c>
      <c r="I893" s="11">
        <f t="shared" si="215"/>
        <v>9797</v>
      </c>
      <c r="J893" s="11">
        <f>J894</f>
        <v>0</v>
      </c>
      <c r="K893" s="11">
        <f>K894</f>
        <v>9797</v>
      </c>
    </row>
    <row r="894" spans="1:11" ht="155.25" customHeight="1">
      <c r="A894" s="9" t="s">
        <v>786</v>
      </c>
      <c r="B894" s="9"/>
      <c r="C894" s="9" t="s">
        <v>444</v>
      </c>
      <c r="D894" s="9" t="s">
        <v>757</v>
      </c>
      <c r="E894" s="9"/>
      <c r="F894" s="14">
        <f t="shared" si="216"/>
        <v>8738</v>
      </c>
      <c r="G894" s="14">
        <f>G895+G896</f>
        <v>0</v>
      </c>
      <c r="H894" s="14">
        <f>H895+H896</f>
        <v>8738</v>
      </c>
      <c r="I894" s="14">
        <f t="shared" si="215"/>
        <v>9797</v>
      </c>
      <c r="J894" s="14">
        <f>J895+J896</f>
        <v>0</v>
      </c>
      <c r="K894" s="14">
        <f>K895+K896</f>
        <v>9797</v>
      </c>
    </row>
    <row r="895" spans="1:11" ht="95.25" customHeight="1">
      <c r="A895" s="9" t="s">
        <v>18</v>
      </c>
      <c r="B895" s="9"/>
      <c r="C895" s="9" t="s">
        <v>444</v>
      </c>
      <c r="D895" s="9" t="s">
        <v>757</v>
      </c>
      <c r="E895" s="9" t="s">
        <v>12</v>
      </c>
      <c r="F895" s="14">
        <f t="shared" si="216"/>
        <v>145</v>
      </c>
      <c r="G895" s="14"/>
      <c r="H895" s="14">
        <v>145</v>
      </c>
      <c r="I895" s="14">
        <f t="shared" si="215"/>
        <v>165</v>
      </c>
      <c r="J895" s="14"/>
      <c r="K895" s="14">
        <v>165</v>
      </c>
    </row>
    <row r="896" spans="1:11" ht="66.75" customHeight="1">
      <c r="A896" s="17" t="s">
        <v>22</v>
      </c>
      <c r="B896" s="9"/>
      <c r="C896" s="9" t="s">
        <v>444</v>
      </c>
      <c r="D896" s="9" t="s">
        <v>757</v>
      </c>
      <c r="E896" s="9" t="s">
        <v>23</v>
      </c>
      <c r="F896" s="14">
        <f t="shared" si="216"/>
        <v>8593</v>
      </c>
      <c r="G896" s="14"/>
      <c r="H896" s="14">
        <v>8593</v>
      </c>
      <c r="I896" s="14">
        <f t="shared" si="215"/>
        <v>9632</v>
      </c>
      <c r="J896" s="14"/>
      <c r="K896" s="14">
        <v>9632</v>
      </c>
    </row>
    <row r="897" spans="1:11" ht="337.15" customHeight="1">
      <c r="A897" s="20" t="s">
        <v>751</v>
      </c>
      <c r="B897" s="8"/>
      <c r="C897" s="8" t="s">
        <v>444</v>
      </c>
      <c r="D897" s="8" t="s">
        <v>752</v>
      </c>
      <c r="E897" s="8"/>
      <c r="F897" s="11">
        <f t="shared" si="216"/>
        <v>9068</v>
      </c>
      <c r="G897" s="11">
        <f>G900+G898</f>
        <v>9068</v>
      </c>
      <c r="H897" s="11">
        <f>H900+H898</f>
        <v>0</v>
      </c>
      <c r="I897" s="11">
        <f t="shared" si="215"/>
        <v>8568</v>
      </c>
      <c r="J897" s="11">
        <f>J900+J898</f>
        <v>8568</v>
      </c>
      <c r="K897" s="11">
        <f>K900+K898</f>
        <v>0</v>
      </c>
    </row>
    <row r="898" spans="1:11" ht="66">
      <c r="A898" s="17" t="s">
        <v>460</v>
      </c>
      <c r="B898" s="9"/>
      <c r="C898" s="9" t="s">
        <v>444</v>
      </c>
      <c r="D898" s="9" t="s">
        <v>1044</v>
      </c>
      <c r="E898" s="9"/>
      <c r="F898" s="14">
        <f t="shared" si="216"/>
        <v>68</v>
      </c>
      <c r="G898" s="14">
        <f>G899</f>
        <v>68</v>
      </c>
      <c r="H898" s="14">
        <f>H899</f>
        <v>0</v>
      </c>
      <c r="I898" s="14">
        <f t="shared" si="215"/>
        <v>68</v>
      </c>
      <c r="J898" s="14">
        <f>J899</f>
        <v>68</v>
      </c>
      <c r="K898" s="14">
        <f>K899</f>
        <v>0</v>
      </c>
    </row>
    <row r="899" spans="1:11" ht="95.25" customHeight="1">
      <c r="A899" s="9" t="s">
        <v>18</v>
      </c>
      <c r="B899" s="9"/>
      <c r="C899" s="9" t="s">
        <v>444</v>
      </c>
      <c r="D899" s="9" t="s">
        <v>1044</v>
      </c>
      <c r="E899" s="9" t="s">
        <v>12</v>
      </c>
      <c r="F899" s="14">
        <f t="shared" si="216"/>
        <v>68</v>
      </c>
      <c r="G899" s="14">
        <v>68</v>
      </c>
      <c r="H899" s="14"/>
      <c r="I899" s="14">
        <f t="shared" si="215"/>
        <v>68</v>
      </c>
      <c r="J899" s="14">
        <v>68</v>
      </c>
      <c r="K899" s="14"/>
    </row>
    <row r="900" spans="1:11" ht="255.75" customHeight="1">
      <c r="A900" s="17" t="s">
        <v>753</v>
      </c>
      <c r="B900" s="9"/>
      <c r="C900" s="9" t="s">
        <v>444</v>
      </c>
      <c r="D900" s="9" t="s">
        <v>754</v>
      </c>
      <c r="E900" s="9"/>
      <c r="F900" s="14">
        <f t="shared" si="216"/>
        <v>9000</v>
      </c>
      <c r="G900" s="14">
        <f>G901</f>
        <v>9000</v>
      </c>
      <c r="H900" s="14">
        <f>H901</f>
        <v>0</v>
      </c>
      <c r="I900" s="14">
        <f t="shared" si="215"/>
        <v>8500</v>
      </c>
      <c r="J900" s="14">
        <f>J901</f>
        <v>8500</v>
      </c>
      <c r="K900" s="14">
        <f>K901</f>
        <v>0</v>
      </c>
    </row>
    <row r="901" spans="1:11" ht="66.75" customHeight="1">
      <c r="A901" s="17" t="s">
        <v>22</v>
      </c>
      <c r="B901" s="9"/>
      <c r="C901" s="9" t="s">
        <v>444</v>
      </c>
      <c r="D901" s="9" t="s">
        <v>754</v>
      </c>
      <c r="E901" s="9" t="s">
        <v>23</v>
      </c>
      <c r="F901" s="14">
        <f>G901+H901</f>
        <v>9000</v>
      </c>
      <c r="G901" s="14">
        <v>9000</v>
      </c>
      <c r="H901" s="14"/>
      <c r="I901" s="14">
        <f>J901+K901</f>
        <v>8500</v>
      </c>
      <c r="J901" s="14">
        <v>8500</v>
      </c>
      <c r="K901" s="14"/>
    </row>
    <row r="902" spans="1:11" ht="136.5" customHeight="1">
      <c r="A902" s="7" t="s">
        <v>464</v>
      </c>
      <c r="B902" s="8"/>
      <c r="C902" s="8" t="s">
        <v>444</v>
      </c>
      <c r="D902" s="8" t="s">
        <v>465</v>
      </c>
      <c r="E902" s="8"/>
      <c r="F902" s="11">
        <f t="shared" ref="F902:F917" si="217">G902+H902</f>
        <v>2588</v>
      </c>
      <c r="G902" s="11">
        <f>G903+G913+G910</f>
        <v>2453</v>
      </c>
      <c r="H902" s="11">
        <f>H903+H913+H910</f>
        <v>135</v>
      </c>
      <c r="I902" s="11">
        <f t="shared" si="215"/>
        <v>2537</v>
      </c>
      <c r="J902" s="11">
        <f>J903+J913+J910</f>
        <v>2402</v>
      </c>
      <c r="K902" s="11">
        <f>K903+K913+K910</f>
        <v>135</v>
      </c>
    </row>
    <row r="903" spans="1:11" ht="219.6" customHeight="1">
      <c r="A903" s="20" t="s">
        <v>466</v>
      </c>
      <c r="B903" s="8"/>
      <c r="C903" s="8" t="s">
        <v>444</v>
      </c>
      <c r="D903" s="8" t="s">
        <v>467</v>
      </c>
      <c r="E903" s="8"/>
      <c r="F903" s="11">
        <f t="shared" si="217"/>
        <v>2173</v>
      </c>
      <c r="G903" s="11">
        <f>G906+G904+G908</f>
        <v>2173</v>
      </c>
      <c r="H903" s="11">
        <f>H906+H904+H908</f>
        <v>0</v>
      </c>
      <c r="I903" s="11">
        <f t="shared" si="215"/>
        <v>2129</v>
      </c>
      <c r="J903" s="11">
        <f>J906+J904+J908</f>
        <v>2129</v>
      </c>
      <c r="K903" s="11">
        <f>K906+K904+K908</f>
        <v>0</v>
      </c>
    </row>
    <row r="904" spans="1:11" ht="109.5" customHeight="1">
      <c r="A904" s="17" t="s">
        <v>578</v>
      </c>
      <c r="B904" s="8"/>
      <c r="C904" s="9" t="s">
        <v>444</v>
      </c>
      <c r="D904" s="9" t="s">
        <v>579</v>
      </c>
      <c r="E904" s="9"/>
      <c r="F904" s="14">
        <f t="shared" si="217"/>
        <v>13</v>
      </c>
      <c r="G904" s="14">
        <f>G905</f>
        <v>13</v>
      </c>
      <c r="H904" s="14">
        <f>H905</f>
        <v>0</v>
      </c>
      <c r="I904" s="14">
        <f t="shared" si="215"/>
        <v>13</v>
      </c>
      <c r="J904" s="14">
        <f>J905</f>
        <v>13</v>
      </c>
      <c r="K904" s="14">
        <f>K905</f>
        <v>0</v>
      </c>
    </row>
    <row r="905" spans="1:11" ht="95.25" customHeight="1">
      <c r="A905" s="9" t="s">
        <v>18</v>
      </c>
      <c r="B905" s="9"/>
      <c r="C905" s="9" t="s">
        <v>444</v>
      </c>
      <c r="D905" s="9" t="s">
        <v>579</v>
      </c>
      <c r="E905" s="9" t="s">
        <v>12</v>
      </c>
      <c r="F905" s="14">
        <f>G905+H905</f>
        <v>13</v>
      </c>
      <c r="G905" s="14">
        <v>13</v>
      </c>
      <c r="H905" s="14"/>
      <c r="I905" s="14">
        <f>J905+K905</f>
        <v>13</v>
      </c>
      <c r="J905" s="14">
        <v>13</v>
      </c>
      <c r="K905" s="14"/>
    </row>
    <row r="906" spans="1:11" ht="201" customHeight="1">
      <c r="A906" s="17" t="s">
        <v>733</v>
      </c>
      <c r="B906" s="8"/>
      <c r="C906" s="9" t="s">
        <v>444</v>
      </c>
      <c r="D906" s="9" t="s">
        <v>580</v>
      </c>
      <c r="E906" s="9"/>
      <c r="F906" s="14">
        <f t="shared" si="217"/>
        <v>1558</v>
      </c>
      <c r="G906" s="14">
        <f>G907</f>
        <v>1558</v>
      </c>
      <c r="H906" s="14">
        <f>H907</f>
        <v>0</v>
      </c>
      <c r="I906" s="14">
        <f t="shared" si="215"/>
        <v>1514</v>
      </c>
      <c r="J906" s="14">
        <f>J907</f>
        <v>1514</v>
      </c>
      <c r="K906" s="14">
        <f>K907</f>
        <v>0</v>
      </c>
    </row>
    <row r="907" spans="1:11" ht="76.150000000000006" customHeight="1">
      <c r="A907" s="17" t="s">
        <v>22</v>
      </c>
      <c r="B907" s="9"/>
      <c r="C907" s="9" t="s">
        <v>444</v>
      </c>
      <c r="D907" s="9" t="s">
        <v>580</v>
      </c>
      <c r="E907" s="9" t="s">
        <v>23</v>
      </c>
      <c r="F907" s="14">
        <f>G907+H907</f>
        <v>1558</v>
      </c>
      <c r="G907" s="14">
        <v>1558</v>
      </c>
      <c r="H907" s="14"/>
      <c r="I907" s="14">
        <f>J907+K907</f>
        <v>1514</v>
      </c>
      <c r="J907" s="14">
        <v>1514</v>
      </c>
      <c r="K907" s="14"/>
    </row>
    <row r="908" spans="1:11" ht="104.25" customHeight="1">
      <c r="A908" s="17" t="s">
        <v>503</v>
      </c>
      <c r="B908" s="8"/>
      <c r="C908" s="9" t="s">
        <v>444</v>
      </c>
      <c r="D908" s="9" t="s">
        <v>581</v>
      </c>
      <c r="E908" s="9"/>
      <c r="F908" s="14">
        <f t="shared" si="217"/>
        <v>602</v>
      </c>
      <c r="G908" s="50">
        <f>G909</f>
        <v>602</v>
      </c>
      <c r="H908" s="50"/>
      <c r="I908" s="14">
        <f t="shared" si="215"/>
        <v>602</v>
      </c>
      <c r="J908" s="50">
        <f>J909</f>
        <v>602</v>
      </c>
      <c r="K908" s="50"/>
    </row>
    <row r="909" spans="1:11" ht="95.25" customHeight="1">
      <c r="A909" s="9" t="s">
        <v>18</v>
      </c>
      <c r="B909" s="9"/>
      <c r="C909" s="9" t="s">
        <v>444</v>
      </c>
      <c r="D909" s="9" t="s">
        <v>581</v>
      </c>
      <c r="E909" s="9" t="s">
        <v>12</v>
      </c>
      <c r="F909" s="14">
        <f>G909+H909</f>
        <v>602</v>
      </c>
      <c r="G909" s="14">
        <v>602</v>
      </c>
      <c r="H909" s="14"/>
      <c r="I909" s="14">
        <f>J909+K909</f>
        <v>602</v>
      </c>
      <c r="J909" s="14">
        <v>602</v>
      </c>
      <c r="K909" s="14"/>
    </row>
    <row r="910" spans="1:11" ht="111.75" customHeight="1">
      <c r="A910" s="8" t="s">
        <v>468</v>
      </c>
      <c r="B910" s="9"/>
      <c r="C910" s="8" t="s">
        <v>444</v>
      </c>
      <c r="D910" s="8" t="s">
        <v>469</v>
      </c>
      <c r="E910" s="9"/>
      <c r="F910" s="11">
        <f>G910+H910</f>
        <v>135</v>
      </c>
      <c r="G910" s="11">
        <f>G911</f>
        <v>0</v>
      </c>
      <c r="H910" s="11">
        <f>H911</f>
        <v>135</v>
      </c>
      <c r="I910" s="11">
        <f>J910+K910</f>
        <v>135</v>
      </c>
      <c r="J910" s="11">
        <f>J911</f>
        <v>0</v>
      </c>
      <c r="K910" s="11">
        <f>K911</f>
        <v>135</v>
      </c>
    </row>
    <row r="911" spans="1:11" ht="218.25" customHeight="1">
      <c r="A911" s="9" t="s">
        <v>1050</v>
      </c>
      <c r="B911" s="9"/>
      <c r="C911" s="9" t="s">
        <v>444</v>
      </c>
      <c r="D911" s="9" t="s">
        <v>780</v>
      </c>
      <c r="E911" s="9"/>
      <c r="F911" s="14">
        <f>G911+H911</f>
        <v>135</v>
      </c>
      <c r="G911" s="14">
        <f>G912</f>
        <v>0</v>
      </c>
      <c r="H911" s="14">
        <f>H912</f>
        <v>135</v>
      </c>
      <c r="I911" s="14">
        <f>J911+K911</f>
        <v>135</v>
      </c>
      <c r="J911" s="14">
        <f>J912</f>
        <v>0</v>
      </c>
      <c r="K911" s="14">
        <f>K912</f>
        <v>135</v>
      </c>
    </row>
    <row r="912" spans="1:11" ht="66.75" customHeight="1">
      <c r="A912" s="17" t="s">
        <v>22</v>
      </c>
      <c r="B912" s="9"/>
      <c r="C912" s="9" t="s">
        <v>444</v>
      </c>
      <c r="D912" s="9" t="s">
        <v>780</v>
      </c>
      <c r="E912" s="9" t="s">
        <v>23</v>
      </c>
      <c r="F912" s="14">
        <f>G912+H912</f>
        <v>135</v>
      </c>
      <c r="G912" s="14"/>
      <c r="H912" s="14">
        <v>135</v>
      </c>
      <c r="I912" s="14">
        <f>J912+K912</f>
        <v>135</v>
      </c>
      <c r="J912" s="14"/>
      <c r="K912" s="14">
        <v>135</v>
      </c>
    </row>
    <row r="913" spans="1:11" ht="205.5" customHeight="1">
      <c r="A913" s="8" t="s">
        <v>472</v>
      </c>
      <c r="B913" s="8"/>
      <c r="C913" s="8" t="s">
        <v>444</v>
      </c>
      <c r="D913" s="8" t="s">
        <v>473</v>
      </c>
      <c r="E913" s="8"/>
      <c r="F913" s="11">
        <f t="shared" si="217"/>
        <v>280</v>
      </c>
      <c r="G913" s="11">
        <f>G914</f>
        <v>280</v>
      </c>
      <c r="H913" s="11">
        <f>H914</f>
        <v>0</v>
      </c>
      <c r="I913" s="11">
        <f t="shared" ref="I913:I972" si="218">J913+K913</f>
        <v>273</v>
      </c>
      <c r="J913" s="11">
        <f>J914</f>
        <v>273</v>
      </c>
      <c r="K913" s="11">
        <f>K914</f>
        <v>0</v>
      </c>
    </row>
    <row r="914" spans="1:11" ht="23.45" customHeight="1">
      <c r="A914" s="9" t="s">
        <v>42</v>
      </c>
      <c r="B914" s="8"/>
      <c r="C914" s="9" t="s">
        <v>444</v>
      </c>
      <c r="D914" s="9" t="s">
        <v>474</v>
      </c>
      <c r="E914" s="9"/>
      <c r="F914" s="14">
        <f t="shared" si="217"/>
        <v>280</v>
      </c>
      <c r="G914" s="14">
        <f>G915</f>
        <v>280</v>
      </c>
      <c r="H914" s="14">
        <f>H915</f>
        <v>0</v>
      </c>
      <c r="I914" s="14">
        <f t="shared" si="218"/>
        <v>273</v>
      </c>
      <c r="J914" s="14">
        <f>J915</f>
        <v>273</v>
      </c>
      <c r="K914" s="14">
        <f>K915</f>
        <v>0</v>
      </c>
    </row>
    <row r="915" spans="1:11" ht="95.25" customHeight="1">
      <c r="A915" s="9" t="s">
        <v>18</v>
      </c>
      <c r="B915" s="9"/>
      <c r="C915" s="9" t="s">
        <v>444</v>
      </c>
      <c r="D915" s="9" t="s">
        <v>474</v>
      </c>
      <c r="E915" s="9" t="s">
        <v>12</v>
      </c>
      <c r="F915" s="14">
        <f>G915+H915</f>
        <v>280</v>
      </c>
      <c r="G915" s="14">
        <v>280</v>
      </c>
      <c r="H915" s="14"/>
      <c r="I915" s="14">
        <f>J915+K915</f>
        <v>273</v>
      </c>
      <c r="J915" s="14">
        <v>273</v>
      </c>
      <c r="K915" s="14"/>
    </row>
    <row r="916" spans="1:11" ht="95.25" customHeight="1">
      <c r="A916" s="7" t="s">
        <v>582</v>
      </c>
      <c r="B916" s="8"/>
      <c r="C916" s="8" t="s">
        <v>444</v>
      </c>
      <c r="D916" s="8" t="s">
        <v>345</v>
      </c>
      <c r="E916" s="8"/>
      <c r="F916" s="11">
        <f t="shared" si="217"/>
        <v>7281</v>
      </c>
      <c r="G916" s="11">
        <f>G917+G922+G925+G930+G943+G947+G935+G939</f>
        <v>1211</v>
      </c>
      <c r="H916" s="11">
        <f>H917+H922+H925+H930+H943+H947+H935+H939</f>
        <v>6070</v>
      </c>
      <c r="I916" s="11">
        <f t="shared" si="218"/>
        <v>7500</v>
      </c>
      <c r="J916" s="11">
        <f>J917+J922+J925+J930+J943+J947+J935+J939</f>
        <v>1211</v>
      </c>
      <c r="K916" s="11">
        <f>K917+K922+K925+K930+K943+K947+K935+K939</f>
        <v>6289</v>
      </c>
    </row>
    <row r="917" spans="1:11" ht="199.5" customHeight="1">
      <c r="A917" s="20" t="s">
        <v>1019</v>
      </c>
      <c r="B917" s="8"/>
      <c r="C917" s="8" t="s">
        <v>444</v>
      </c>
      <c r="D917" s="8" t="s">
        <v>583</v>
      </c>
      <c r="E917" s="8"/>
      <c r="F917" s="11">
        <f t="shared" si="217"/>
        <v>202</v>
      </c>
      <c r="G917" s="11">
        <f>G918+G920</f>
        <v>202</v>
      </c>
      <c r="H917" s="11">
        <f>H918+H920</f>
        <v>0</v>
      </c>
      <c r="I917" s="11">
        <f t="shared" si="218"/>
        <v>202</v>
      </c>
      <c r="J917" s="11">
        <f>J918+J920</f>
        <v>202</v>
      </c>
      <c r="K917" s="11">
        <f>K918+K920</f>
        <v>0</v>
      </c>
    </row>
    <row r="918" spans="1:11" ht="99" customHeight="1">
      <c r="A918" s="17" t="s">
        <v>460</v>
      </c>
      <c r="B918" s="8"/>
      <c r="C918" s="9" t="s">
        <v>444</v>
      </c>
      <c r="D918" s="9" t="s">
        <v>584</v>
      </c>
      <c r="E918" s="9"/>
      <c r="F918" s="14">
        <f t="shared" ref="F918:F985" si="219">G918+H918</f>
        <v>2</v>
      </c>
      <c r="G918" s="14">
        <f>G919</f>
        <v>2</v>
      </c>
      <c r="H918" s="14">
        <f>H919</f>
        <v>0</v>
      </c>
      <c r="I918" s="14">
        <f t="shared" si="218"/>
        <v>2</v>
      </c>
      <c r="J918" s="14">
        <f>J919</f>
        <v>2</v>
      </c>
      <c r="K918" s="14">
        <f>K919</f>
        <v>0</v>
      </c>
    </row>
    <row r="919" spans="1:11" ht="95.25" customHeight="1">
      <c r="A919" s="9" t="s">
        <v>18</v>
      </c>
      <c r="B919" s="9"/>
      <c r="C919" s="9" t="s">
        <v>444</v>
      </c>
      <c r="D919" s="9" t="s">
        <v>584</v>
      </c>
      <c r="E919" s="9" t="s">
        <v>12</v>
      </c>
      <c r="F919" s="14">
        <f>G919+H919</f>
        <v>2</v>
      </c>
      <c r="G919" s="14">
        <v>2</v>
      </c>
      <c r="H919" s="14"/>
      <c r="I919" s="14">
        <f>J919+K919</f>
        <v>2</v>
      </c>
      <c r="J919" s="14">
        <v>2</v>
      </c>
      <c r="K919" s="14"/>
    </row>
    <row r="920" spans="1:11" ht="54.75" customHeight="1">
      <c r="A920" s="17" t="s">
        <v>585</v>
      </c>
      <c r="B920" s="8"/>
      <c r="C920" s="9" t="s">
        <v>444</v>
      </c>
      <c r="D920" s="9" t="s">
        <v>586</v>
      </c>
      <c r="E920" s="9"/>
      <c r="F920" s="14">
        <f t="shared" si="219"/>
        <v>200</v>
      </c>
      <c r="G920" s="14">
        <f>G921</f>
        <v>200</v>
      </c>
      <c r="H920" s="14">
        <f>H921</f>
        <v>0</v>
      </c>
      <c r="I920" s="14">
        <f t="shared" si="218"/>
        <v>200</v>
      </c>
      <c r="J920" s="14">
        <f>J921</f>
        <v>200</v>
      </c>
      <c r="K920" s="14">
        <f>K921</f>
        <v>0</v>
      </c>
    </row>
    <row r="921" spans="1:11" ht="66.75" customHeight="1">
      <c r="A921" s="17" t="s">
        <v>22</v>
      </c>
      <c r="B921" s="9"/>
      <c r="C921" s="9" t="s">
        <v>444</v>
      </c>
      <c r="D921" s="9" t="s">
        <v>586</v>
      </c>
      <c r="E921" s="9" t="s">
        <v>23</v>
      </c>
      <c r="F921" s="14">
        <f>G921+H921</f>
        <v>200</v>
      </c>
      <c r="G921" s="14">
        <v>200</v>
      </c>
      <c r="H921" s="14"/>
      <c r="I921" s="14">
        <f>J921+K921</f>
        <v>200</v>
      </c>
      <c r="J921" s="14">
        <v>200</v>
      </c>
      <c r="K921" s="14"/>
    </row>
    <row r="922" spans="1:11" ht="126" customHeight="1">
      <c r="A922" s="20" t="s">
        <v>587</v>
      </c>
      <c r="B922" s="8"/>
      <c r="C922" s="8" t="s">
        <v>444</v>
      </c>
      <c r="D922" s="8" t="s">
        <v>588</v>
      </c>
      <c r="E922" s="8"/>
      <c r="F922" s="11">
        <f t="shared" si="219"/>
        <v>7</v>
      </c>
      <c r="G922" s="11">
        <f>G923</f>
        <v>7</v>
      </c>
      <c r="H922" s="11">
        <f>H923</f>
        <v>0</v>
      </c>
      <c r="I922" s="11">
        <f t="shared" si="218"/>
        <v>7</v>
      </c>
      <c r="J922" s="11">
        <f>J923</f>
        <v>7</v>
      </c>
      <c r="K922" s="11">
        <f>K923</f>
        <v>0</v>
      </c>
    </row>
    <row r="923" spans="1:11" ht="111" customHeight="1">
      <c r="A923" s="17" t="s">
        <v>503</v>
      </c>
      <c r="B923" s="8"/>
      <c r="C923" s="9" t="s">
        <v>444</v>
      </c>
      <c r="D923" s="9" t="s">
        <v>589</v>
      </c>
      <c r="E923" s="9"/>
      <c r="F923" s="14">
        <f t="shared" si="219"/>
        <v>7</v>
      </c>
      <c r="G923" s="14">
        <f>G924</f>
        <v>7</v>
      </c>
      <c r="H923" s="14">
        <f>H924</f>
        <v>0</v>
      </c>
      <c r="I923" s="14">
        <f t="shared" si="218"/>
        <v>7</v>
      </c>
      <c r="J923" s="14">
        <f>J924</f>
        <v>7</v>
      </c>
      <c r="K923" s="14">
        <f>K924</f>
        <v>0</v>
      </c>
    </row>
    <row r="924" spans="1:11" ht="103.15" customHeight="1">
      <c r="A924" s="9" t="s">
        <v>18</v>
      </c>
      <c r="B924" s="9"/>
      <c r="C924" s="9" t="s">
        <v>444</v>
      </c>
      <c r="D924" s="9" t="s">
        <v>589</v>
      </c>
      <c r="E924" s="9" t="s">
        <v>12</v>
      </c>
      <c r="F924" s="14">
        <f>G924+H924</f>
        <v>7</v>
      </c>
      <c r="G924" s="14">
        <v>7</v>
      </c>
      <c r="H924" s="14"/>
      <c r="I924" s="14">
        <f>J924+K924</f>
        <v>7</v>
      </c>
      <c r="J924" s="14">
        <v>7</v>
      </c>
      <c r="K924" s="14"/>
    </row>
    <row r="925" spans="1:11" ht="274.5" customHeight="1">
      <c r="A925" s="37" t="s">
        <v>835</v>
      </c>
      <c r="B925" s="8"/>
      <c r="C925" s="8" t="s">
        <v>444</v>
      </c>
      <c r="D925" s="8" t="s">
        <v>590</v>
      </c>
      <c r="E925" s="8"/>
      <c r="F925" s="11">
        <f t="shared" si="219"/>
        <v>343</v>
      </c>
      <c r="G925" s="11">
        <f>G926+G928</f>
        <v>343</v>
      </c>
      <c r="H925" s="11">
        <f>H926+H928</f>
        <v>0</v>
      </c>
      <c r="I925" s="11">
        <f t="shared" si="218"/>
        <v>343</v>
      </c>
      <c r="J925" s="11">
        <f>J926+J928</f>
        <v>343</v>
      </c>
      <c r="K925" s="11">
        <f>K926+K928</f>
        <v>0</v>
      </c>
    </row>
    <row r="926" spans="1:11" ht="90" customHeight="1">
      <c r="A926" s="17" t="s">
        <v>460</v>
      </c>
      <c r="B926" s="8"/>
      <c r="C926" s="9" t="s">
        <v>444</v>
      </c>
      <c r="D926" s="9" t="s">
        <v>591</v>
      </c>
      <c r="E926" s="9"/>
      <c r="F926" s="14">
        <f t="shared" si="219"/>
        <v>3</v>
      </c>
      <c r="G926" s="14">
        <f>G927</f>
        <v>3</v>
      </c>
      <c r="H926" s="14">
        <f>H927</f>
        <v>0</v>
      </c>
      <c r="I926" s="14">
        <f t="shared" si="218"/>
        <v>3</v>
      </c>
      <c r="J926" s="14">
        <f>J927</f>
        <v>3</v>
      </c>
      <c r="K926" s="14">
        <f>K927</f>
        <v>0</v>
      </c>
    </row>
    <row r="927" spans="1:11" ht="95.25" customHeight="1">
      <c r="A927" s="9" t="s">
        <v>18</v>
      </c>
      <c r="B927" s="9"/>
      <c r="C927" s="9" t="s">
        <v>444</v>
      </c>
      <c r="D927" s="9" t="s">
        <v>591</v>
      </c>
      <c r="E927" s="9" t="s">
        <v>12</v>
      </c>
      <c r="F927" s="14">
        <f>G927+H927</f>
        <v>3</v>
      </c>
      <c r="G927" s="14">
        <v>3</v>
      </c>
      <c r="H927" s="14"/>
      <c r="I927" s="14">
        <f>J927+K927</f>
        <v>3</v>
      </c>
      <c r="J927" s="14">
        <v>3</v>
      </c>
      <c r="K927" s="14"/>
    </row>
    <row r="928" spans="1:11" ht="55.15" customHeight="1">
      <c r="A928" s="17" t="s">
        <v>585</v>
      </c>
      <c r="B928" s="8"/>
      <c r="C928" s="9" t="s">
        <v>444</v>
      </c>
      <c r="D928" s="9" t="s">
        <v>592</v>
      </c>
      <c r="E928" s="9"/>
      <c r="F928" s="14">
        <f t="shared" si="219"/>
        <v>340</v>
      </c>
      <c r="G928" s="14">
        <f>G929</f>
        <v>340</v>
      </c>
      <c r="H928" s="14">
        <f>H929</f>
        <v>0</v>
      </c>
      <c r="I928" s="14">
        <f t="shared" si="218"/>
        <v>340</v>
      </c>
      <c r="J928" s="14">
        <f>J929</f>
        <v>340</v>
      </c>
      <c r="K928" s="14">
        <f>K929</f>
        <v>0</v>
      </c>
    </row>
    <row r="929" spans="1:11" ht="78.599999999999994" customHeight="1">
      <c r="A929" s="17" t="s">
        <v>22</v>
      </c>
      <c r="B929" s="9"/>
      <c r="C929" s="9" t="s">
        <v>444</v>
      </c>
      <c r="D929" s="9" t="s">
        <v>592</v>
      </c>
      <c r="E929" s="9" t="s">
        <v>23</v>
      </c>
      <c r="F929" s="14">
        <f>G929+H929</f>
        <v>340</v>
      </c>
      <c r="G929" s="14">
        <v>340</v>
      </c>
      <c r="H929" s="14"/>
      <c r="I929" s="14">
        <f>J929+K929</f>
        <v>340</v>
      </c>
      <c r="J929" s="14">
        <v>340</v>
      </c>
      <c r="K929" s="14"/>
    </row>
    <row r="930" spans="1:11" ht="246.75" customHeight="1">
      <c r="A930" s="20" t="s">
        <v>812</v>
      </c>
      <c r="B930" s="8"/>
      <c r="C930" s="8" t="s">
        <v>444</v>
      </c>
      <c r="D930" s="8" t="s">
        <v>593</v>
      </c>
      <c r="E930" s="8"/>
      <c r="F930" s="11">
        <f t="shared" si="219"/>
        <v>252</v>
      </c>
      <c r="G930" s="11">
        <f>G931+G933</f>
        <v>252</v>
      </c>
      <c r="H930" s="11">
        <f>H931+H933</f>
        <v>0</v>
      </c>
      <c r="I930" s="11">
        <f t="shared" si="218"/>
        <v>252</v>
      </c>
      <c r="J930" s="11">
        <f>J931+J933</f>
        <v>252</v>
      </c>
      <c r="K930" s="11">
        <f>K931+K933</f>
        <v>0</v>
      </c>
    </row>
    <row r="931" spans="1:11" ht="84" customHeight="1">
      <c r="A931" s="17" t="s">
        <v>460</v>
      </c>
      <c r="B931" s="8"/>
      <c r="C931" s="9" t="s">
        <v>444</v>
      </c>
      <c r="D931" s="9" t="s">
        <v>594</v>
      </c>
      <c r="E931" s="9"/>
      <c r="F931" s="14">
        <f t="shared" si="219"/>
        <v>2</v>
      </c>
      <c r="G931" s="14">
        <f>G932</f>
        <v>2</v>
      </c>
      <c r="H931" s="14">
        <f>H932</f>
        <v>0</v>
      </c>
      <c r="I931" s="14">
        <f t="shared" si="218"/>
        <v>2</v>
      </c>
      <c r="J931" s="14">
        <f>J932</f>
        <v>2</v>
      </c>
      <c r="K931" s="14">
        <f>K932</f>
        <v>0</v>
      </c>
    </row>
    <row r="932" spans="1:11" ht="95.25" customHeight="1">
      <c r="A932" s="9" t="s">
        <v>18</v>
      </c>
      <c r="B932" s="9"/>
      <c r="C932" s="9" t="s">
        <v>444</v>
      </c>
      <c r="D932" s="9" t="s">
        <v>594</v>
      </c>
      <c r="E932" s="9" t="s">
        <v>12</v>
      </c>
      <c r="F932" s="14">
        <f>G932+H932</f>
        <v>2</v>
      </c>
      <c r="G932" s="14">
        <v>2</v>
      </c>
      <c r="H932" s="14"/>
      <c r="I932" s="14">
        <f>J932+K932</f>
        <v>2</v>
      </c>
      <c r="J932" s="14">
        <v>2</v>
      </c>
      <c r="K932" s="14"/>
    </row>
    <row r="933" spans="1:11" ht="51" customHeight="1">
      <c r="A933" s="17" t="s">
        <v>585</v>
      </c>
      <c r="B933" s="8"/>
      <c r="C933" s="9" t="s">
        <v>444</v>
      </c>
      <c r="D933" s="9" t="s">
        <v>595</v>
      </c>
      <c r="E933" s="9"/>
      <c r="F933" s="14">
        <f t="shared" si="219"/>
        <v>250</v>
      </c>
      <c r="G933" s="14">
        <f>G934</f>
        <v>250</v>
      </c>
      <c r="H933" s="14">
        <f>H934</f>
        <v>0</v>
      </c>
      <c r="I933" s="14">
        <f t="shared" si="218"/>
        <v>250</v>
      </c>
      <c r="J933" s="14">
        <f>J934</f>
        <v>250</v>
      </c>
      <c r="K933" s="14">
        <f>K934</f>
        <v>0</v>
      </c>
    </row>
    <row r="934" spans="1:11" ht="76.900000000000006" customHeight="1">
      <c r="A934" s="17" t="s">
        <v>22</v>
      </c>
      <c r="B934" s="9"/>
      <c r="C934" s="9" t="s">
        <v>444</v>
      </c>
      <c r="D934" s="9" t="s">
        <v>595</v>
      </c>
      <c r="E934" s="9" t="s">
        <v>23</v>
      </c>
      <c r="F934" s="14">
        <f>G934+H934</f>
        <v>250</v>
      </c>
      <c r="G934" s="14">
        <v>250</v>
      </c>
      <c r="H934" s="14"/>
      <c r="I934" s="14">
        <f>J934+K934</f>
        <v>250</v>
      </c>
      <c r="J934" s="14">
        <v>250</v>
      </c>
      <c r="K934" s="14"/>
    </row>
    <row r="935" spans="1:11" ht="226.5" customHeight="1">
      <c r="A935" s="56" t="s">
        <v>984</v>
      </c>
      <c r="B935" s="8"/>
      <c r="C935" s="8" t="s">
        <v>444</v>
      </c>
      <c r="D935" s="8" t="s">
        <v>985</v>
      </c>
      <c r="E935" s="8"/>
      <c r="F935" s="11">
        <f t="shared" si="219"/>
        <v>4818</v>
      </c>
      <c r="G935" s="11">
        <f>G936</f>
        <v>0</v>
      </c>
      <c r="H935" s="11">
        <f>H936</f>
        <v>4818</v>
      </c>
      <c r="I935" s="11">
        <f t="shared" si="218"/>
        <v>4949</v>
      </c>
      <c r="J935" s="11">
        <f>J936</f>
        <v>0</v>
      </c>
      <c r="K935" s="11">
        <f>K936</f>
        <v>4949</v>
      </c>
    </row>
    <row r="936" spans="1:11" ht="156" customHeight="1">
      <c r="A936" s="17" t="s">
        <v>1051</v>
      </c>
      <c r="B936" s="9"/>
      <c r="C936" s="9" t="s">
        <v>444</v>
      </c>
      <c r="D936" s="9" t="s">
        <v>986</v>
      </c>
      <c r="E936" s="9"/>
      <c r="F936" s="14">
        <f t="shared" si="219"/>
        <v>4818</v>
      </c>
      <c r="G936" s="14">
        <f>G937+G938</f>
        <v>0</v>
      </c>
      <c r="H936" s="14">
        <f>H937+H938</f>
        <v>4818</v>
      </c>
      <c r="I936" s="14">
        <f t="shared" si="218"/>
        <v>4949</v>
      </c>
      <c r="J936" s="14">
        <f>J937+J938</f>
        <v>0</v>
      </c>
      <c r="K936" s="14">
        <f>K937+K938</f>
        <v>4949</v>
      </c>
    </row>
    <row r="937" spans="1:11" ht="95.25" customHeight="1">
      <c r="A937" s="9" t="s">
        <v>18</v>
      </c>
      <c r="B937" s="9"/>
      <c r="C937" s="9" t="s">
        <v>444</v>
      </c>
      <c r="D937" s="9" t="s">
        <v>986</v>
      </c>
      <c r="E937" s="9" t="s">
        <v>12</v>
      </c>
      <c r="F937" s="14">
        <f t="shared" si="219"/>
        <v>38</v>
      </c>
      <c r="G937" s="14"/>
      <c r="H937" s="14">
        <v>38</v>
      </c>
      <c r="I937" s="14">
        <f t="shared" si="218"/>
        <v>4910</v>
      </c>
      <c r="J937" s="14"/>
      <c r="K937" s="14">
        <v>4910</v>
      </c>
    </row>
    <row r="938" spans="1:11" ht="84" customHeight="1">
      <c r="A938" s="17" t="s">
        <v>22</v>
      </c>
      <c r="B938" s="9"/>
      <c r="C938" s="9" t="s">
        <v>444</v>
      </c>
      <c r="D938" s="9" t="s">
        <v>986</v>
      </c>
      <c r="E938" s="9" t="s">
        <v>23</v>
      </c>
      <c r="F938" s="14">
        <f t="shared" si="219"/>
        <v>4780</v>
      </c>
      <c r="G938" s="14"/>
      <c r="H938" s="14">
        <v>4780</v>
      </c>
      <c r="I938" s="14">
        <f t="shared" si="218"/>
        <v>39</v>
      </c>
      <c r="J938" s="14"/>
      <c r="K938" s="14">
        <v>39</v>
      </c>
    </row>
    <row r="939" spans="1:11" ht="250.15" customHeight="1">
      <c r="A939" s="20" t="s">
        <v>1006</v>
      </c>
      <c r="B939" s="8"/>
      <c r="C939" s="8" t="s">
        <v>444</v>
      </c>
      <c r="D939" s="8" t="s">
        <v>987</v>
      </c>
      <c r="E939" s="8"/>
      <c r="F939" s="11">
        <f t="shared" si="219"/>
        <v>987</v>
      </c>
      <c r="G939" s="11">
        <f>G940</f>
        <v>0</v>
      </c>
      <c r="H939" s="11">
        <f>H940</f>
        <v>987</v>
      </c>
      <c r="I939" s="11">
        <f t="shared" si="218"/>
        <v>1065</v>
      </c>
      <c r="J939" s="11">
        <f>J940</f>
        <v>0</v>
      </c>
      <c r="K939" s="11">
        <f>K940</f>
        <v>1065</v>
      </c>
    </row>
    <row r="940" spans="1:11" ht="168" customHeight="1">
      <c r="A940" s="17" t="s">
        <v>1051</v>
      </c>
      <c r="B940" s="9"/>
      <c r="C940" s="9" t="s">
        <v>444</v>
      </c>
      <c r="D940" s="9" t="s">
        <v>988</v>
      </c>
      <c r="E940" s="9"/>
      <c r="F940" s="14">
        <f t="shared" si="219"/>
        <v>987</v>
      </c>
      <c r="G940" s="14">
        <f>G941+G942</f>
        <v>0</v>
      </c>
      <c r="H940" s="14">
        <f>H941+H942</f>
        <v>987</v>
      </c>
      <c r="I940" s="14">
        <f t="shared" si="218"/>
        <v>1065</v>
      </c>
      <c r="J940" s="14">
        <f>J941+J942</f>
        <v>0</v>
      </c>
      <c r="K940" s="14">
        <f>K941+K942</f>
        <v>1065</v>
      </c>
    </row>
    <row r="941" spans="1:11" ht="110.45" customHeight="1">
      <c r="A941" s="9" t="s">
        <v>18</v>
      </c>
      <c r="B941" s="9"/>
      <c r="C941" s="9" t="s">
        <v>444</v>
      </c>
      <c r="D941" s="9" t="s">
        <v>988</v>
      </c>
      <c r="E941" s="9" t="s">
        <v>12</v>
      </c>
      <c r="F941" s="14">
        <f t="shared" si="219"/>
        <v>8</v>
      </c>
      <c r="G941" s="14"/>
      <c r="H941" s="14">
        <v>8</v>
      </c>
      <c r="I941" s="14">
        <f t="shared" si="218"/>
        <v>9</v>
      </c>
      <c r="J941" s="14"/>
      <c r="K941" s="14">
        <v>9</v>
      </c>
    </row>
    <row r="942" spans="1:11" ht="90" customHeight="1">
      <c r="A942" s="17" t="s">
        <v>22</v>
      </c>
      <c r="B942" s="9"/>
      <c r="C942" s="9" t="s">
        <v>444</v>
      </c>
      <c r="D942" s="9" t="s">
        <v>988</v>
      </c>
      <c r="E942" s="9" t="s">
        <v>23</v>
      </c>
      <c r="F942" s="14">
        <f t="shared" si="219"/>
        <v>979</v>
      </c>
      <c r="G942" s="14"/>
      <c r="H942" s="14">
        <v>979</v>
      </c>
      <c r="I942" s="14">
        <f t="shared" si="218"/>
        <v>1056</v>
      </c>
      <c r="J942" s="14"/>
      <c r="K942" s="14">
        <v>1056</v>
      </c>
    </row>
    <row r="943" spans="1:11" ht="288.60000000000002" customHeight="1">
      <c r="A943" s="20" t="s">
        <v>596</v>
      </c>
      <c r="B943" s="8"/>
      <c r="C943" s="8" t="s">
        <v>444</v>
      </c>
      <c r="D943" s="8" t="s">
        <v>597</v>
      </c>
      <c r="E943" s="8"/>
      <c r="F943" s="11">
        <f t="shared" si="219"/>
        <v>265</v>
      </c>
      <c r="G943" s="11">
        <f>G944</f>
        <v>0</v>
      </c>
      <c r="H943" s="11">
        <f>H944</f>
        <v>265</v>
      </c>
      <c r="I943" s="11">
        <f t="shared" si="218"/>
        <v>275</v>
      </c>
      <c r="J943" s="11">
        <f>J944</f>
        <v>0</v>
      </c>
      <c r="K943" s="11">
        <f>K944</f>
        <v>275</v>
      </c>
    </row>
    <row r="944" spans="1:11" ht="166.5" customHeight="1">
      <c r="A944" s="17" t="s">
        <v>1051</v>
      </c>
      <c r="B944" s="9"/>
      <c r="C944" s="9" t="s">
        <v>444</v>
      </c>
      <c r="D944" s="9" t="s">
        <v>598</v>
      </c>
      <c r="E944" s="9"/>
      <c r="F944" s="14">
        <f t="shared" si="219"/>
        <v>265</v>
      </c>
      <c r="G944" s="14">
        <f>G945+G946</f>
        <v>0</v>
      </c>
      <c r="H944" s="14">
        <f>H945+H946</f>
        <v>265</v>
      </c>
      <c r="I944" s="14">
        <f t="shared" si="218"/>
        <v>275</v>
      </c>
      <c r="J944" s="14">
        <f>J945+J946</f>
        <v>0</v>
      </c>
      <c r="K944" s="14">
        <f>K945+K946</f>
        <v>275</v>
      </c>
    </row>
    <row r="945" spans="1:11" ht="95.25" customHeight="1">
      <c r="A945" s="9" t="s">
        <v>18</v>
      </c>
      <c r="B945" s="9"/>
      <c r="C945" s="9" t="s">
        <v>444</v>
      </c>
      <c r="D945" s="9" t="s">
        <v>598</v>
      </c>
      <c r="E945" s="9" t="s">
        <v>12</v>
      </c>
      <c r="F945" s="14">
        <f t="shared" si="219"/>
        <v>3</v>
      </c>
      <c r="G945" s="14"/>
      <c r="H945" s="14">
        <v>3</v>
      </c>
      <c r="I945" s="14">
        <f t="shared" si="218"/>
        <v>3</v>
      </c>
      <c r="J945" s="14"/>
      <c r="K945" s="14">
        <v>3</v>
      </c>
    </row>
    <row r="946" spans="1:11" ht="66.75" customHeight="1">
      <c r="A946" s="17" t="s">
        <v>22</v>
      </c>
      <c r="B946" s="9"/>
      <c r="C946" s="9" t="s">
        <v>444</v>
      </c>
      <c r="D946" s="9" t="s">
        <v>598</v>
      </c>
      <c r="E946" s="9" t="s">
        <v>23</v>
      </c>
      <c r="F946" s="14">
        <f t="shared" si="219"/>
        <v>262</v>
      </c>
      <c r="G946" s="14"/>
      <c r="H946" s="14">
        <v>262</v>
      </c>
      <c r="I946" s="14">
        <f t="shared" si="218"/>
        <v>272</v>
      </c>
      <c r="J946" s="14"/>
      <c r="K946" s="14">
        <v>272</v>
      </c>
    </row>
    <row r="947" spans="1:11" ht="146.25" customHeight="1">
      <c r="A947" s="20" t="s">
        <v>599</v>
      </c>
      <c r="B947" s="8"/>
      <c r="C947" s="8" t="s">
        <v>444</v>
      </c>
      <c r="D947" s="8" t="s">
        <v>600</v>
      </c>
      <c r="E947" s="8"/>
      <c r="F947" s="11">
        <f t="shared" si="219"/>
        <v>407</v>
      </c>
      <c r="G947" s="11">
        <f>G948</f>
        <v>407</v>
      </c>
      <c r="H947" s="11">
        <f>H948</f>
        <v>0</v>
      </c>
      <c r="I947" s="11">
        <f t="shared" si="218"/>
        <v>407</v>
      </c>
      <c r="J947" s="11">
        <f>J948</f>
        <v>407</v>
      </c>
      <c r="K947" s="11">
        <f>K948</f>
        <v>0</v>
      </c>
    </row>
    <row r="948" spans="1:11" ht="25.15" customHeight="1">
      <c r="A948" s="51" t="s">
        <v>42</v>
      </c>
      <c r="B948" s="8"/>
      <c r="C948" s="9" t="s">
        <v>444</v>
      </c>
      <c r="D948" s="9" t="s">
        <v>601</v>
      </c>
      <c r="E948" s="9"/>
      <c r="F948" s="14">
        <f t="shared" si="219"/>
        <v>407</v>
      </c>
      <c r="G948" s="14">
        <f>G949</f>
        <v>407</v>
      </c>
      <c r="H948" s="14">
        <f>H949</f>
        <v>0</v>
      </c>
      <c r="I948" s="14">
        <f t="shared" si="218"/>
        <v>407</v>
      </c>
      <c r="J948" s="14">
        <f>J949</f>
        <v>407</v>
      </c>
      <c r="K948" s="14">
        <f>K949</f>
        <v>0</v>
      </c>
    </row>
    <row r="949" spans="1:11" ht="95.25" customHeight="1">
      <c r="A949" s="9" t="s">
        <v>18</v>
      </c>
      <c r="B949" s="9"/>
      <c r="C949" s="9" t="s">
        <v>444</v>
      </c>
      <c r="D949" s="9" t="s">
        <v>601</v>
      </c>
      <c r="E949" s="9" t="s">
        <v>12</v>
      </c>
      <c r="F949" s="14">
        <f>G949+H949</f>
        <v>407</v>
      </c>
      <c r="G949" s="14">
        <v>407</v>
      </c>
      <c r="H949" s="14"/>
      <c r="I949" s="14">
        <f>J949+K949</f>
        <v>407</v>
      </c>
      <c r="J949" s="14">
        <v>407</v>
      </c>
      <c r="K949" s="14"/>
    </row>
    <row r="950" spans="1:11" ht="84" customHeight="1">
      <c r="A950" s="7" t="s">
        <v>602</v>
      </c>
      <c r="B950" s="8"/>
      <c r="C950" s="8" t="s">
        <v>444</v>
      </c>
      <c r="D950" s="8" t="s">
        <v>476</v>
      </c>
      <c r="E950" s="8"/>
      <c r="F950" s="11">
        <f t="shared" si="219"/>
        <v>470</v>
      </c>
      <c r="G950" s="11">
        <f>G951+G956</f>
        <v>470</v>
      </c>
      <c r="H950" s="11">
        <f>H951+H956</f>
        <v>0</v>
      </c>
      <c r="I950" s="11">
        <f t="shared" si="218"/>
        <v>470</v>
      </c>
      <c r="J950" s="11">
        <f>J951+J956</f>
        <v>470</v>
      </c>
      <c r="K950" s="11">
        <f>K951+K956</f>
        <v>0</v>
      </c>
    </row>
    <row r="951" spans="1:11" ht="301.5" customHeight="1">
      <c r="A951" s="20" t="s">
        <v>603</v>
      </c>
      <c r="B951" s="8"/>
      <c r="C951" s="8" t="s">
        <v>444</v>
      </c>
      <c r="D951" s="8" t="s">
        <v>604</v>
      </c>
      <c r="E951" s="8"/>
      <c r="F951" s="11">
        <f t="shared" si="219"/>
        <v>118</v>
      </c>
      <c r="G951" s="11">
        <f>G954+G952</f>
        <v>118</v>
      </c>
      <c r="H951" s="11">
        <f>H954+H952</f>
        <v>0</v>
      </c>
      <c r="I951" s="11">
        <f t="shared" si="218"/>
        <v>118</v>
      </c>
      <c r="J951" s="11">
        <f>J954+J952</f>
        <v>118</v>
      </c>
      <c r="K951" s="11">
        <f>K954+K952</f>
        <v>0</v>
      </c>
    </row>
    <row r="952" spans="1:11" ht="106.5" customHeight="1">
      <c r="A952" s="17" t="s">
        <v>460</v>
      </c>
      <c r="B952" s="9"/>
      <c r="C952" s="9" t="s">
        <v>444</v>
      </c>
      <c r="D952" s="9" t="s">
        <v>837</v>
      </c>
      <c r="E952" s="9"/>
      <c r="F952" s="14">
        <f t="shared" si="219"/>
        <v>1</v>
      </c>
      <c r="G952" s="14">
        <f>G953</f>
        <v>1</v>
      </c>
      <c r="H952" s="14">
        <f>H953</f>
        <v>0</v>
      </c>
      <c r="I952" s="14">
        <f t="shared" si="218"/>
        <v>1</v>
      </c>
      <c r="J952" s="14">
        <f>J953</f>
        <v>1</v>
      </c>
      <c r="K952" s="14">
        <f>K953</f>
        <v>0</v>
      </c>
    </row>
    <row r="953" spans="1:11" ht="95.25" customHeight="1">
      <c r="A953" s="9" t="s">
        <v>18</v>
      </c>
      <c r="B953" s="9"/>
      <c r="C953" s="9" t="s">
        <v>444</v>
      </c>
      <c r="D953" s="9" t="s">
        <v>837</v>
      </c>
      <c r="E953" s="9" t="s">
        <v>12</v>
      </c>
      <c r="F953" s="14">
        <f>G953+H953</f>
        <v>1</v>
      </c>
      <c r="G953" s="14">
        <v>1</v>
      </c>
      <c r="H953" s="14"/>
      <c r="I953" s="14">
        <f>J953+K953</f>
        <v>1</v>
      </c>
      <c r="J953" s="14">
        <v>1</v>
      </c>
      <c r="K953" s="14"/>
    </row>
    <row r="954" spans="1:11" ht="145.5" customHeight="1">
      <c r="A954" s="17" t="s">
        <v>798</v>
      </c>
      <c r="B954" s="8"/>
      <c r="C954" s="9" t="s">
        <v>444</v>
      </c>
      <c r="D954" s="9" t="s">
        <v>799</v>
      </c>
      <c r="E954" s="9"/>
      <c r="F954" s="14">
        <f t="shared" si="219"/>
        <v>117</v>
      </c>
      <c r="G954" s="14">
        <f>G955</f>
        <v>117</v>
      </c>
      <c r="H954" s="14">
        <f>H955</f>
        <v>0</v>
      </c>
      <c r="I954" s="14">
        <f t="shared" si="218"/>
        <v>117</v>
      </c>
      <c r="J954" s="14">
        <f>J955</f>
        <v>117</v>
      </c>
      <c r="K954" s="14">
        <f>K955</f>
        <v>0</v>
      </c>
    </row>
    <row r="955" spans="1:11" ht="66.75" customHeight="1">
      <c r="A955" s="17" t="s">
        <v>22</v>
      </c>
      <c r="B955" s="9"/>
      <c r="C955" s="9" t="s">
        <v>444</v>
      </c>
      <c r="D955" s="9" t="s">
        <v>799</v>
      </c>
      <c r="E955" s="9" t="s">
        <v>23</v>
      </c>
      <c r="F955" s="14">
        <f>G955+H955</f>
        <v>117</v>
      </c>
      <c r="G955" s="14">
        <v>117</v>
      </c>
      <c r="H955" s="14"/>
      <c r="I955" s="14">
        <f>J955+K955</f>
        <v>117</v>
      </c>
      <c r="J955" s="14">
        <v>117</v>
      </c>
      <c r="K955" s="14"/>
    </row>
    <row r="956" spans="1:11" ht="168.75" customHeight="1">
      <c r="A956" s="20" t="s">
        <v>605</v>
      </c>
      <c r="B956" s="8"/>
      <c r="C956" s="8" t="s">
        <v>444</v>
      </c>
      <c r="D956" s="8" t="s">
        <v>606</v>
      </c>
      <c r="E956" s="8"/>
      <c r="F956" s="11">
        <f t="shared" si="219"/>
        <v>352</v>
      </c>
      <c r="G956" s="11">
        <f>G957</f>
        <v>352</v>
      </c>
      <c r="H956" s="11">
        <f>H957</f>
        <v>0</v>
      </c>
      <c r="I956" s="11">
        <f t="shared" si="218"/>
        <v>352</v>
      </c>
      <c r="J956" s="11">
        <f>J957</f>
        <v>352</v>
      </c>
      <c r="K956" s="11">
        <f>K957</f>
        <v>0</v>
      </c>
    </row>
    <row r="957" spans="1:11" ht="33">
      <c r="A957" s="51" t="s">
        <v>57</v>
      </c>
      <c r="B957" s="8"/>
      <c r="C957" s="9" t="s">
        <v>444</v>
      </c>
      <c r="D957" s="9" t="s">
        <v>607</v>
      </c>
      <c r="E957" s="9"/>
      <c r="F957" s="14">
        <f t="shared" si="219"/>
        <v>352</v>
      </c>
      <c r="G957" s="14">
        <f>G958</f>
        <v>352</v>
      </c>
      <c r="H957" s="14">
        <f>H958</f>
        <v>0</v>
      </c>
      <c r="I957" s="14">
        <f t="shared" si="218"/>
        <v>352</v>
      </c>
      <c r="J957" s="14">
        <f>J958</f>
        <v>352</v>
      </c>
      <c r="K957" s="14">
        <f>K958</f>
        <v>0</v>
      </c>
    </row>
    <row r="958" spans="1:11" ht="103.15" customHeight="1">
      <c r="A958" s="9" t="s">
        <v>18</v>
      </c>
      <c r="B958" s="9"/>
      <c r="C958" s="9" t="s">
        <v>444</v>
      </c>
      <c r="D958" s="9" t="s">
        <v>607</v>
      </c>
      <c r="E958" s="9" t="s">
        <v>12</v>
      </c>
      <c r="F958" s="14">
        <f>G958+H958</f>
        <v>352</v>
      </c>
      <c r="G958" s="14">
        <v>352</v>
      </c>
      <c r="H958" s="14"/>
      <c r="I958" s="14">
        <f>J958+K958</f>
        <v>352</v>
      </c>
      <c r="J958" s="14">
        <v>352</v>
      </c>
      <c r="K958" s="14"/>
    </row>
    <row r="959" spans="1:11" ht="180.75" customHeight="1">
      <c r="A959" s="8" t="s">
        <v>928</v>
      </c>
      <c r="B959" s="8"/>
      <c r="C959" s="8" t="s">
        <v>444</v>
      </c>
      <c r="D959" s="8" t="s">
        <v>929</v>
      </c>
      <c r="E959" s="8"/>
      <c r="F959" s="11">
        <f t="shared" si="219"/>
        <v>6250</v>
      </c>
      <c r="G959" s="11">
        <f>G960</f>
        <v>6250</v>
      </c>
      <c r="H959" s="11">
        <f>H960</f>
        <v>0</v>
      </c>
      <c r="I959" s="11">
        <f t="shared" si="218"/>
        <v>6250</v>
      </c>
      <c r="J959" s="11">
        <f>J960</f>
        <v>6250</v>
      </c>
      <c r="K959" s="11">
        <f>K960</f>
        <v>0</v>
      </c>
    </row>
    <row r="960" spans="1:11" ht="125.25" customHeight="1">
      <c r="A960" s="8" t="s">
        <v>945</v>
      </c>
      <c r="B960" s="8"/>
      <c r="C960" s="8" t="s">
        <v>444</v>
      </c>
      <c r="D960" s="8" t="s">
        <v>947</v>
      </c>
      <c r="E960" s="8"/>
      <c r="F960" s="11">
        <f t="shared" si="219"/>
        <v>6250</v>
      </c>
      <c r="G960" s="11">
        <f>G961</f>
        <v>6250</v>
      </c>
      <c r="H960" s="11">
        <f>H961</f>
        <v>0</v>
      </c>
      <c r="I960" s="11">
        <f t="shared" si="218"/>
        <v>6250</v>
      </c>
      <c r="J960" s="11">
        <f>J961</f>
        <v>6250</v>
      </c>
      <c r="K960" s="11">
        <f>K961</f>
        <v>0</v>
      </c>
    </row>
    <row r="961" spans="1:11" ht="283.14999999999998" customHeight="1">
      <c r="A961" s="8" t="s">
        <v>946</v>
      </c>
      <c r="B961" s="8"/>
      <c r="C961" s="8" t="s">
        <v>444</v>
      </c>
      <c r="D961" s="8" t="s">
        <v>948</v>
      </c>
      <c r="E961" s="8"/>
      <c r="F961" s="11">
        <f t="shared" si="219"/>
        <v>6250</v>
      </c>
      <c r="G961" s="11">
        <f>G962+G964</f>
        <v>6250</v>
      </c>
      <c r="H961" s="11">
        <f>H962+H964</f>
        <v>0</v>
      </c>
      <c r="I961" s="11">
        <f t="shared" si="218"/>
        <v>6250</v>
      </c>
      <c r="J961" s="11">
        <f>J962+J964</f>
        <v>6250</v>
      </c>
      <c r="K961" s="11">
        <f>K962+K964</f>
        <v>0</v>
      </c>
    </row>
    <row r="962" spans="1:11" ht="93" customHeight="1">
      <c r="A962" s="17" t="s">
        <v>460</v>
      </c>
      <c r="B962" s="9"/>
      <c r="C962" s="9" t="s">
        <v>444</v>
      </c>
      <c r="D962" s="9" t="s">
        <v>949</v>
      </c>
      <c r="E962" s="9"/>
      <c r="F962" s="14">
        <f t="shared" si="219"/>
        <v>50</v>
      </c>
      <c r="G962" s="14">
        <f>G963</f>
        <v>50</v>
      </c>
      <c r="H962" s="14">
        <f>H963</f>
        <v>0</v>
      </c>
      <c r="I962" s="14">
        <f t="shared" si="218"/>
        <v>50</v>
      </c>
      <c r="J962" s="14">
        <f>J963</f>
        <v>50</v>
      </c>
      <c r="K962" s="14">
        <f>K963</f>
        <v>0</v>
      </c>
    </row>
    <row r="963" spans="1:11" ht="100.9" customHeight="1">
      <c r="A963" s="9" t="s">
        <v>18</v>
      </c>
      <c r="B963" s="9"/>
      <c r="C963" s="9" t="s">
        <v>444</v>
      </c>
      <c r="D963" s="9" t="s">
        <v>949</v>
      </c>
      <c r="E963" s="9" t="s">
        <v>12</v>
      </c>
      <c r="F963" s="14">
        <f>G963+H963</f>
        <v>50</v>
      </c>
      <c r="G963" s="14">
        <v>50</v>
      </c>
      <c r="H963" s="14"/>
      <c r="I963" s="14">
        <f>J963+K963</f>
        <v>50</v>
      </c>
      <c r="J963" s="14">
        <v>50</v>
      </c>
      <c r="K963" s="14"/>
    </row>
    <row r="964" spans="1:11" ht="299.25" customHeight="1">
      <c r="A964" s="17" t="s">
        <v>496</v>
      </c>
      <c r="B964" s="9"/>
      <c r="C964" s="9" t="s">
        <v>444</v>
      </c>
      <c r="D964" s="9" t="s">
        <v>950</v>
      </c>
      <c r="E964" s="9"/>
      <c r="F964" s="14">
        <f t="shared" si="219"/>
        <v>6200</v>
      </c>
      <c r="G964" s="14">
        <f>G965</f>
        <v>6200</v>
      </c>
      <c r="H964" s="14">
        <f>H965</f>
        <v>0</v>
      </c>
      <c r="I964" s="14">
        <f t="shared" si="218"/>
        <v>6200</v>
      </c>
      <c r="J964" s="14">
        <f>J965</f>
        <v>6200</v>
      </c>
      <c r="K964" s="14">
        <f>K965</f>
        <v>0</v>
      </c>
    </row>
    <row r="965" spans="1:11" ht="66.75" customHeight="1">
      <c r="A965" s="17" t="s">
        <v>22</v>
      </c>
      <c r="B965" s="9"/>
      <c r="C965" s="9" t="s">
        <v>444</v>
      </c>
      <c r="D965" s="9" t="s">
        <v>950</v>
      </c>
      <c r="E965" s="9" t="s">
        <v>23</v>
      </c>
      <c r="F965" s="14">
        <f>G965+H965</f>
        <v>6200</v>
      </c>
      <c r="G965" s="14">
        <v>6200</v>
      </c>
      <c r="H965" s="14"/>
      <c r="I965" s="14">
        <f>J965+K965</f>
        <v>6200</v>
      </c>
      <c r="J965" s="14">
        <v>6200</v>
      </c>
      <c r="K965" s="14"/>
    </row>
    <row r="966" spans="1:11" ht="57.6" customHeight="1">
      <c r="A966" s="8" t="s">
        <v>159</v>
      </c>
      <c r="B966" s="8"/>
      <c r="C966" s="8" t="s">
        <v>160</v>
      </c>
      <c r="D966" s="9"/>
      <c r="E966" s="9"/>
      <c r="F966" s="11">
        <f t="shared" si="219"/>
        <v>100942.9</v>
      </c>
      <c r="G966" s="11">
        <f>G967</f>
        <v>0</v>
      </c>
      <c r="H966" s="11">
        <f>H967</f>
        <v>100942.9</v>
      </c>
      <c r="I966" s="11">
        <f t="shared" si="218"/>
        <v>104192.3</v>
      </c>
      <c r="J966" s="11">
        <f>J967</f>
        <v>0</v>
      </c>
      <c r="K966" s="11">
        <f>K967</f>
        <v>104192.3</v>
      </c>
    </row>
    <row r="967" spans="1:11" ht="132.6" customHeight="1">
      <c r="A967" s="7" t="s">
        <v>859</v>
      </c>
      <c r="B967" s="8"/>
      <c r="C967" s="8" t="s">
        <v>160</v>
      </c>
      <c r="D967" s="8" t="s">
        <v>343</v>
      </c>
      <c r="E967" s="8"/>
      <c r="F967" s="11">
        <f t="shared" si="219"/>
        <v>100942.9</v>
      </c>
      <c r="G967" s="11">
        <f>G968+G977</f>
        <v>0</v>
      </c>
      <c r="H967" s="11">
        <f>H968+H977</f>
        <v>100942.9</v>
      </c>
      <c r="I967" s="11">
        <f t="shared" si="218"/>
        <v>104192.3</v>
      </c>
      <c r="J967" s="11">
        <f>J968+J977</f>
        <v>0</v>
      </c>
      <c r="K967" s="11">
        <f>K968+K977</f>
        <v>104192.3</v>
      </c>
    </row>
    <row r="968" spans="1:11" ht="140.25" customHeight="1">
      <c r="A968" s="7" t="s">
        <v>455</v>
      </c>
      <c r="B968" s="8"/>
      <c r="C968" s="8" t="s">
        <v>160</v>
      </c>
      <c r="D968" s="8" t="s">
        <v>456</v>
      </c>
      <c r="E968" s="8"/>
      <c r="F968" s="11">
        <f t="shared" si="219"/>
        <v>43906</v>
      </c>
      <c r="G968" s="11">
        <f>G969+G973</f>
        <v>0</v>
      </c>
      <c r="H968" s="11">
        <f>H969+H973</f>
        <v>43906</v>
      </c>
      <c r="I968" s="11">
        <f t="shared" si="218"/>
        <v>44509</v>
      </c>
      <c r="J968" s="11">
        <f>J969+J973</f>
        <v>0</v>
      </c>
      <c r="K968" s="11">
        <f>K969+K973</f>
        <v>44509</v>
      </c>
    </row>
    <row r="969" spans="1:11" ht="209.25" customHeight="1">
      <c r="A969" s="20" t="s">
        <v>608</v>
      </c>
      <c r="B969" s="8"/>
      <c r="C969" s="8" t="s">
        <v>160</v>
      </c>
      <c r="D969" s="8" t="s">
        <v>609</v>
      </c>
      <c r="E969" s="8"/>
      <c r="F969" s="11">
        <f t="shared" si="219"/>
        <v>15055</v>
      </c>
      <c r="G969" s="11">
        <f>G970</f>
        <v>0</v>
      </c>
      <c r="H969" s="11">
        <f>H970</f>
        <v>15055</v>
      </c>
      <c r="I969" s="11">
        <f t="shared" si="218"/>
        <v>15658</v>
      </c>
      <c r="J969" s="11">
        <f>J970</f>
        <v>0</v>
      </c>
      <c r="K969" s="11">
        <f>K970</f>
        <v>15658</v>
      </c>
    </row>
    <row r="970" spans="1:11" ht="208.5" customHeight="1">
      <c r="A970" s="17" t="s">
        <v>610</v>
      </c>
      <c r="B970" s="9"/>
      <c r="C970" s="9" t="s">
        <v>160</v>
      </c>
      <c r="D970" s="9" t="s">
        <v>611</v>
      </c>
      <c r="E970" s="9"/>
      <c r="F970" s="14">
        <f t="shared" si="219"/>
        <v>15055</v>
      </c>
      <c r="G970" s="14">
        <f>G971+G972</f>
        <v>0</v>
      </c>
      <c r="H970" s="14">
        <f>H971+H972</f>
        <v>15055</v>
      </c>
      <c r="I970" s="14">
        <f t="shared" si="218"/>
        <v>15658</v>
      </c>
      <c r="J970" s="14">
        <f>J971+J972</f>
        <v>0</v>
      </c>
      <c r="K970" s="14">
        <f>K971+K972</f>
        <v>15658</v>
      </c>
    </row>
    <row r="971" spans="1:11" ht="95.25" customHeight="1">
      <c r="A971" s="9" t="s">
        <v>18</v>
      </c>
      <c r="B971" s="9"/>
      <c r="C971" s="9" t="s">
        <v>160</v>
      </c>
      <c r="D971" s="9" t="s">
        <v>611</v>
      </c>
      <c r="E971" s="9" t="s">
        <v>12</v>
      </c>
      <c r="F971" s="14">
        <f t="shared" si="219"/>
        <v>120</v>
      </c>
      <c r="G971" s="14"/>
      <c r="H971" s="14">
        <v>120</v>
      </c>
      <c r="I971" s="14">
        <f t="shared" si="218"/>
        <v>125</v>
      </c>
      <c r="J971" s="14"/>
      <c r="K971" s="14">
        <v>125</v>
      </c>
    </row>
    <row r="972" spans="1:11" ht="66.75" customHeight="1">
      <c r="A972" s="17" t="s">
        <v>22</v>
      </c>
      <c r="B972" s="9"/>
      <c r="C972" s="9" t="s">
        <v>160</v>
      </c>
      <c r="D972" s="9" t="s">
        <v>611</v>
      </c>
      <c r="E972" s="9" t="s">
        <v>23</v>
      </c>
      <c r="F972" s="14">
        <f t="shared" si="219"/>
        <v>14935</v>
      </c>
      <c r="G972" s="14"/>
      <c r="H972" s="14">
        <v>14935</v>
      </c>
      <c r="I972" s="14">
        <f t="shared" si="218"/>
        <v>15533</v>
      </c>
      <c r="J972" s="14"/>
      <c r="K972" s="14">
        <v>15533</v>
      </c>
    </row>
    <row r="973" spans="1:11" ht="165" customHeight="1">
      <c r="A973" s="20" t="s">
        <v>967</v>
      </c>
      <c r="B973" s="9"/>
      <c r="C973" s="8" t="s">
        <v>160</v>
      </c>
      <c r="D973" s="8" t="s">
        <v>969</v>
      </c>
      <c r="E973" s="8"/>
      <c r="F973" s="11">
        <f>G973+H973</f>
        <v>28851</v>
      </c>
      <c r="G973" s="11">
        <f>G974</f>
        <v>0</v>
      </c>
      <c r="H973" s="11">
        <f>H974</f>
        <v>28851</v>
      </c>
      <c r="I973" s="11">
        <f>J973+K973</f>
        <v>28851</v>
      </c>
      <c r="J973" s="11">
        <f>J974</f>
        <v>0</v>
      </c>
      <c r="K973" s="11">
        <f>K974</f>
        <v>28851</v>
      </c>
    </row>
    <row r="974" spans="1:11" ht="190.5" customHeight="1">
      <c r="A974" s="15" t="s">
        <v>968</v>
      </c>
      <c r="B974" s="9"/>
      <c r="C974" s="9" t="s">
        <v>160</v>
      </c>
      <c r="D974" s="9" t="s">
        <v>970</v>
      </c>
      <c r="E974" s="9"/>
      <c r="F974" s="14">
        <f>G974+H974</f>
        <v>28851</v>
      </c>
      <c r="G974" s="14">
        <f>G976+G975</f>
        <v>0</v>
      </c>
      <c r="H974" s="14">
        <f>H976+H975</f>
        <v>28851</v>
      </c>
      <c r="I974" s="14">
        <f>J974+K974</f>
        <v>28851</v>
      </c>
      <c r="J974" s="14">
        <f>J976+J975</f>
        <v>0</v>
      </c>
      <c r="K974" s="14">
        <f>K976+K975</f>
        <v>28851</v>
      </c>
    </row>
    <row r="975" spans="1:11" ht="95.25" customHeight="1">
      <c r="A975" s="9" t="s">
        <v>18</v>
      </c>
      <c r="B975" s="9"/>
      <c r="C975" s="9" t="s">
        <v>160</v>
      </c>
      <c r="D975" s="9" t="s">
        <v>970</v>
      </c>
      <c r="E975" s="9" t="s">
        <v>12</v>
      </c>
      <c r="F975" s="14">
        <f t="shared" ref="F975:F976" si="220">G975+H975</f>
        <v>850</v>
      </c>
      <c r="G975" s="14"/>
      <c r="H975" s="14">
        <v>850</v>
      </c>
      <c r="I975" s="14">
        <f t="shared" ref="I975:I976" si="221">J975+K975</f>
        <v>850</v>
      </c>
      <c r="J975" s="14"/>
      <c r="K975" s="14">
        <v>850</v>
      </c>
    </row>
    <row r="976" spans="1:11" ht="66.75" customHeight="1">
      <c r="A976" s="17" t="s">
        <v>22</v>
      </c>
      <c r="B976" s="9"/>
      <c r="C976" s="9" t="s">
        <v>160</v>
      </c>
      <c r="D976" s="9" t="s">
        <v>970</v>
      </c>
      <c r="E976" s="9" t="s">
        <v>23</v>
      </c>
      <c r="F976" s="14">
        <f t="shared" si="220"/>
        <v>28001</v>
      </c>
      <c r="G976" s="14"/>
      <c r="H976" s="14">
        <v>28001</v>
      </c>
      <c r="I976" s="14">
        <f t="shared" si="221"/>
        <v>28001</v>
      </c>
      <c r="J976" s="14"/>
      <c r="K976" s="14">
        <v>28001</v>
      </c>
    </row>
    <row r="977" spans="1:11" ht="110.25" customHeight="1">
      <c r="A977" s="7" t="s">
        <v>582</v>
      </c>
      <c r="B977" s="8"/>
      <c r="C977" s="8" t="s">
        <v>160</v>
      </c>
      <c r="D977" s="8" t="s">
        <v>345</v>
      </c>
      <c r="E977" s="8"/>
      <c r="F977" s="11">
        <f t="shared" si="219"/>
        <v>57036.9</v>
      </c>
      <c r="G977" s="11">
        <f>G978+G981+G984+G987+G990</f>
        <v>0</v>
      </c>
      <c r="H977" s="11">
        <f>H978+H981+H984+H987+H990</f>
        <v>57036.9</v>
      </c>
      <c r="I977" s="11">
        <f t="shared" ref="I977:I1043" si="222">J977+K977</f>
        <v>59683.3</v>
      </c>
      <c r="J977" s="11">
        <f>J978+J981+J984+J987+J990</f>
        <v>0</v>
      </c>
      <c r="K977" s="11">
        <f>K978+K981+K984+K987+K990</f>
        <v>59683.3</v>
      </c>
    </row>
    <row r="978" spans="1:11" ht="187.5" customHeight="1">
      <c r="A978" s="20" t="s">
        <v>612</v>
      </c>
      <c r="B978" s="8"/>
      <c r="C978" s="8" t="s">
        <v>160</v>
      </c>
      <c r="D978" s="8" t="s">
        <v>613</v>
      </c>
      <c r="E978" s="8"/>
      <c r="F978" s="11">
        <f t="shared" si="219"/>
        <v>1184.9000000000001</v>
      </c>
      <c r="G978" s="11">
        <f>G979</f>
        <v>0</v>
      </c>
      <c r="H978" s="11">
        <f>H979</f>
        <v>1184.9000000000001</v>
      </c>
      <c r="I978" s="11">
        <f t="shared" si="222"/>
        <v>1232.3</v>
      </c>
      <c r="J978" s="11">
        <f>J979</f>
        <v>0</v>
      </c>
      <c r="K978" s="11">
        <f>K979</f>
        <v>1232.3</v>
      </c>
    </row>
    <row r="979" spans="1:11" ht="180.75" customHeight="1">
      <c r="A979" s="17" t="s">
        <v>614</v>
      </c>
      <c r="B979" s="8"/>
      <c r="C979" s="9" t="s">
        <v>160</v>
      </c>
      <c r="D979" s="9" t="s">
        <v>615</v>
      </c>
      <c r="E979" s="9"/>
      <c r="F979" s="14">
        <f t="shared" si="219"/>
        <v>1184.9000000000001</v>
      </c>
      <c r="G979" s="14">
        <f>G980</f>
        <v>0</v>
      </c>
      <c r="H979" s="14">
        <f>H980</f>
        <v>1184.9000000000001</v>
      </c>
      <c r="I979" s="14">
        <f t="shared" si="222"/>
        <v>1232.3</v>
      </c>
      <c r="J979" s="14">
        <f>J980</f>
        <v>0</v>
      </c>
      <c r="K979" s="14">
        <f>K980</f>
        <v>1232.3</v>
      </c>
    </row>
    <row r="980" spans="1:11" ht="66.75" customHeight="1">
      <c r="A980" s="17" t="s">
        <v>22</v>
      </c>
      <c r="B980" s="9"/>
      <c r="C980" s="9" t="s">
        <v>160</v>
      </c>
      <c r="D980" s="9" t="s">
        <v>615</v>
      </c>
      <c r="E980" s="9" t="s">
        <v>23</v>
      </c>
      <c r="F980" s="14">
        <f>G980+H980</f>
        <v>1184.9000000000001</v>
      </c>
      <c r="G980" s="14"/>
      <c r="H980" s="14">
        <v>1184.9000000000001</v>
      </c>
      <c r="I980" s="14">
        <f>J980+K980</f>
        <v>1232.3</v>
      </c>
      <c r="J980" s="14"/>
      <c r="K980" s="14">
        <v>1232.3</v>
      </c>
    </row>
    <row r="981" spans="1:11" ht="318.75" customHeight="1">
      <c r="A981" s="20" t="s">
        <v>663</v>
      </c>
      <c r="B981" s="8"/>
      <c r="C981" s="8" t="s">
        <v>160</v>
      </c>
      <c r="D981" s="8" t="s">
        <v>616</v>
      </c>
      <c r="E981" s="8"/>
      <c r="F981" s="11">
        <f t="shared" si="219"/>
        <v>31643</v>
      </c>
      <c r="G981" s="11">
        <f>G982</f>
        <v>0</v>
      </c>
      <c r="H981" s="11">
        <f>H982</f>
        <v>31643</v>
      </c>
      <c r="I981" s="11">
        <f t="shared" si="222"/>
        <v>32909</v>
      </c>
      <c r="J981" s="11">
        <f>J982</f>
        <v>0</v>
      </c>
      <c r="K981" s="11">
        <f>K982</f>
        <v>32909</v>
      </c>
    </row>
    <row r="982" spans="1:11" ht="105" customHeight="1">
      <c r="A982" s="15" t="s">
        <v>952</v>
      </c>
      <c r="B982" s="8"/>
      <c r="C982" s="9" t="s">
        <v>160</v>
      </c>
      <c r="D982" s="9" t="s">
        <v>617</v>
      </c>
      <c r="E982" s="9"/>
      <c r="F982" s="14">
        <f t="shared" si="219"/>
        <v>31643</v>
      </c>
      <c r="G982" s="14">
        <f>G983</f>
        <v>0</v>
      </c>
      <c r="H982" s="14">
        <f>H983</f>
        <v>31643</v>
      </c>
      <c r="I982" s="14">
        <f t="shared" si="222"/>
        <v>32909</v>
      </c>
      <c r="J982" s="14">
        <f>J983</f>
        <v>0</v>
      </c>
      <c r="K982" s="14">
        <f>K983</f>
        <v>32909</v>
      </c>
    </row>
    <row r="983" spans="1:11" ht="91.5" customHeight="1">
      <c r="A983" s="17" t="s">
        <v>22</v>
      </c>
      <c r="B983" s="9"/>
      <c r="C983" s="9" t="s">
        <v>160</v>
      </c>
      <c r="D983" s="9" t="s">
        <v>617</v>
      </c>
      <c r="E983" s="9" t="s">
        <v>23</v>
      </c>
      <c r="F983" s="14">
        <f>G983+H983</f>
        <v>31643</v>
      </c>
      <c r="G983" s="14"/>
      <c r="H983" s="14">
        <v>31643</v>
      </c>
      <c r="I983" s="14">
        <f>J983+K983</f>
        <v>32909</v>
      </c>
      <c r="J983" s="14"/>
      <c r="K983" s="14">
        <v>32909</v>
      </c>
    </row>
    <row r="984" spans="1:11" ht="216.75" customHeight="1">
      <c r="A984" s="20" t="s">
        <v>618</v>
      </c>
      <c r="B984" s="8"/>
      <c r="C984" s="8" t="s">
        <v>160</v>
      </c>
      <c r="D984" s="8" t="s">
        <v>619</v>
      </c>
      <c r="E984" s="8"/>
      <c r="F984" s="11">
        <f t="shared" si="219"/>
        <v>5291</v>
      </c>
      <c r="G984" s="11">
        <f>G985</f>
        <v>0</v>
      </c>
      <c r="H984" s="11">
        <f>H985</f>
        <v>5291</v>
      </c>
      <c r="I984" s="11">
        <f t="shared" si="222"/>
        <v>5504</v>
      </c>
      <c r="J984" s="11">
        <f>J985</f>
        <v>0</v>
      </c>
      <c r="K984" s="11">
        <f>K985</f>
        <v>5504</v>
      </c>
    </row>
    <row r="985" spans="1:11" ht="84" customHeight="1">
      <c r="A985" s="15" t="s">
        <v>953</v>
      </c>
      <c r="B985" s="8"/>
      <c r="C985" s="9" t="s">
        <v>160</v>
      </c>
      <c r="D985" s="9" t="s">
        <v>800</v>
      </c>
      <c r="E985" s="9"/>
      <c r="F985" s="14">
        <f t="shared" si="219"/>
        <v>5291</v>
      </c>
      <c r="G985" s="14">
        <f>G986</f>
        <v>0</v>
      </c>
      <c r="H985" s="14">
        <f>H986</f>
        <v>5291</v>
      </c>
      <c r="I985" s="14">
        <f t="shared" si="222"/>
        <v>5504</v>
      </c>
      <c r="J985" s="14">
        <f>J986</f>
        <v>0</v>
      </c>
      <c r="K985" s="14">
        <f>K986</f>
        <v>5504</v>
      </c>
    </row>
    <row r="986" spans="1:11" ht="66.75" customHeight="1">
      <c r="A986" s="17" t="s">
        <v>22</v>
      </c>
      <c r="B986" s="9"/>
      <c r="C986" s="9" t="s">
        <v>160</v>
      </c>
      <c r="D986" s="9" t="s">
        <v>800</v>
      </c>
      <c r="E986" s="9" t="s">
        <v>23</v>
      </c>
      <c r="F986" s="14">
        <f>G986+H986</f>
        <v>5291</v>
      </c>
      <c r="G986" s="14"/>
      <c r="H986" s="14">
        <v>5291</v>
      </c>
      <c r="I986" s="14">
        <f>J986+K986</f>
        <v>5504</v>
      </c>
      <c r="J986" s="14"/>
      <c r="K986" s="14">
        <v>5504</v>
      </c>
    </row>
    <row r="987" spans="1:11" ht="174" customHeight="1">
      <c r="A987" s="20" t="s">
        <v>620</v>
      </c>
      <c r="B987" s="8"/>
      <c r="C987" s="8" t="s">
        <v>160</v>
      </c>
      <c r="D987" s="8" t="s">
        <v>621</v>
      </c>
      <c r="E987" s="8"/>
      <c r="F987" s="11">
        <f t="shared" ref="F987:F1005" si="223">G987+H987</f>
        <v>18380</v>
      </c>
      <c r="G987" s="11">
        <f>G988</f>
        <v>0</v>
      </c>
      <c r="H987" s="11">
        <f>H988</f>
        <v>18380</v>
      </c>
      <c r="I987" s="11">
        <f t="shared" si="222"/>
        <v>19500</v>
      </c>
      <c r="J987" s="11">
        <f>J988</f>
        <v>0</v>
      </c>
      <c r="K987" s="11">
        <f>K988</f>
        <v>19500</v>
      </c>
    </row>
    <row r="988" spans="1:11" ht="168.75" customHeight="1">
      <c r="A988" s="17" t="s">
        <v>1053</v>
      </c>
      <c r="B988" s="8"/>
      <c r="C988" s="9" t="s">
        <v>160</v>
      </c>
      <c r="D988" s="9" t="s">
        <v>622</v>
      </c>
      <c r="E988" s="9"/>
      <c r="F988" s="14">
        <f t="shared" si="223"/>
        <v>18380</v>
      </c>
      <c r="G988" s="14">
        <f>G989</f>
        <v>0</v>
      </c>
      <c r="H988" s="14">
        <f>H989</f>
        <v>18380</v>
      </c>
      <c r="I988" s="14">
        <f t="shared" si="222"/>
        <v>19500</v>
      </c>
      <c r="J988" s="14">
        <f>J989</f>
        <v>0</v>
      </c>
      <c r="K988" s="14">
        <f>K989</f>
        <v>19500</v>
      </c>
    </row>
    <row r="989" spans="1:11" ht="96" customHeight="1">
      <c r="A989" s="17" t="s">
        <v>22</v>
      </c>
      <c r="B989" s="9"/>
      <c r="C989" s="9" t="s">
        <v>160</v>
      </c>
      <c r="D989" s="9" t="s">
        <v>622</v>
      </c>
      <c r="E989" s="9" t="s">
        <v>23</v>
      </c>
      <c r="F989" s="14">
        <f>G989+H989</f>
        <v>18380</v>
      </c>
      <c r="G989" s="14"/>
      <c r="H989" s="14">
        <v>18380</v>
      </c>
      <c r="I989" s="14">
        <f>J989+K989</f>
        <v>19500</v>
      </c>
      <c r="J989" s="14"/>
      <c r="K989" s="14">
        <v>19500</v>
      </c>
    </row>
    <row r="990" spans="1:11" ht="260.25" customHeight="1">
      <c r="A990" s="20" t="s">
        <v>623</v>
      </c>
      <c r="B990" s="8"/>
      <c r="C990" s="8" t="s">
        <v>160</v>
      </c>
      <c r="D990" s="8" t="s">
        <v>347</v>
      </c>
      <c r="E990" s="8"/>
      <c r="F990" s="11">
        <f t="shared" si="223"/>
        <v>538</v>
      </c>
      <c r="G990" s="11">
        <f>G991</f>
        <v>0</v>
      </c>
      <c r="H990" s="11">
        <f>H991</f>
        <v>538</v>
      </c>
      <c r="I990" s="11">
        <f t="shared" si="222"/>
        <v>538</v>
      </c>
      <c r="J990" s="11">
        <f>J991</f>
        <v>0</v>
      </c>
      <c r="K990" s="11">
        <f>K991</f>
        <v>538</v>
      </c>
    </row>
    <row r="991" spans="1:11" ht="359.25" customHeight="1">
      <c r="A991" s="17" t="s">
        <v>1081</v>
      </c>
      <c r="B991" s="8"/>
      <c r="C991" s="9" t="s">
        <v>160</v>
      </c>
      <c r="D991" s="9" t="s">
        <v>1047</v>
      </c>
      <c r="E991" s="9"/>
      <c r="F991" s="14">
        <f t="shared" si="223"/>
        <v>538</v>
      </c>
      <c r="G991" s="14">
        <f>G992</f>
        <v>0</v>
      </c>
      <c r="H991" s="14">
        <f>H992</f>
        <v>538</v>
      </c>
      <c r="I991" s="14">
        <f t="shared" si="222"/>
        <v>538</v>
      </c>
      <c r="J991" s="14">
        <f>J992</f>
        <v>0</v>
      </c>
      <c r="K991" s="14">
        <f>K992</f>
        <v>538</v>
      </c>
    </row>
    <row r="992" spans="1:11" ht="66.75" customHeight="1">
      <c r="A992" s="17" t="s">
        <v>22</v>
      </c>
      <c r="B992" s="9"/>
      <c r="C992" s="9" t="s">
        <v>160</v>
      </c>
      <c r="D992" s="9" t="s">
        <v>1047</v>
      </c>
      <c r="E992" s="9" t="s">
        <v>23</v>
      </c>
      <c r="F992" s="14">
        <f>G992+H992</f>
        <v>538</v>
      </c>
      <c r="G992" s="14"/>
      <c r="H992" s="14">
        <v>538</v>
      </c>
      <c r="I992" s="14">
        <f>J992+K992</f>
        <v>538</v>
      </c>
      <c r="J992" s="14"/>
      <c r="K992" s="14">
        <v>538</v>
      </c>
    </row>
    <row r="993" spans="1:11" ht="71.45" customHeight="1">
      <c r="A993" s="8" t="s">
        <v>624</v>
      </c>
      <c r="B993" s="8"/>
      <c r="C993" s="8" t="s">
        <v>625</v>
      </c>
      <c r="D993" s="9"/>
      <c r="E993" s="9"/>
      <c r="F993" s="11">
        <f t="shared" si="223"/>
        <v>46373.8</v>
      </c>
      <c r="G993" s="11">
        <f>G994</f>
        <v>7973</v>
      </c>
      <c r="H993" s="11">
        <f>H994</f>
        <v>38400.800000000003</v>
      </c>
      <c r="I993" s="11">
        <f t="shared" si="222"/>
        <v>47754.8</v>
      </c>
      <c r="J993" s="11">
        <f>J994</f>
        <v>7973</v>
      </c>
      <c r="K993" s="11">
        <f>K994</f>
        <v>39781.800000000003</v>
      </c>
    </row>
    <row r="994" spans="1:11" ht="146.44999999999999" customHeight="1">
      <c r="A994" s="7" t="s">
        <v>859</v>
      </c>
      <c r="B994" s="8"/>
      <c r="C994" s="8" t="s">
        <v>625</v>
      </c>
      <c r="D994" s="8" t="s">
        <v>343</v>
      </c>
      <c r="E994" s="8"/>
      <c r="F994" s="11">
        <f t="shared" si="223"/>
        <v>46373.8</v>
      </c>
      <c r="G994" s="11">
        <f>G995+G999+G1003</f>
        <v>7973</v>
      </c>
      <c r="H994" s="11">
        <f>H995+H999+H1003</f>
        <v>38400.800000000003</v>
      </c>
      <c r="I994" s="11">
        <f t="shared" si="222"/>
        <v>47754.8</v>
      </c>
      <c r="J994" s="11">
        <f>J995+J999+J1003</f>
        <v>7973</v>
      </c>
      <c r="K994" s="11">
        <f>K995+K999+K1003</f>
        <v>39781.800000000003</v>
      </c>
    </row>
    <row r="995" spans="1:11" ht="145.15" customHeight="1">
      <c r="A995" s="7" t="s">
        <v>484</v>
      </c>
      <c r="B995" s="8"/>
      <c r="C995" s="8" t="s">
        <v>625</v>
      </c>
      <c r="D995" s="8" t="s">
        <v>456</v>
      </c>
      <c r="E995" s="8"/>
      <c r="F995" s="11">
        <f t="shared" si="223"/>
        <v>2.8</v>
      </c>
      <c r="G995" s="11">
        <f t="shared" ref="G995:K997" si="224">G996</f>
        <v>0</v>
      </c>
      <c r="H995" s="11">
        <f t="shared" si="224"/>
        <v>2.8</v>
      </c>
      <c r="I995" s="11">
        <f t="shared" si="222"/>
        <v>2.8</v>
      </c>
      <c r="J995" s="11">
        <f t="shared" si="224"/>
        <v>0</v>
      </c>
      <c r="K995" s="11">
        <f t="shared" si="224"/>
        <v>2.8</v>
      </c>
    </row>
    <row r="996" spans="1:11" ht="318.60000000000002" customHeight="1">
      <c r="A996" s="20" t="s">
        <v>560</v>
      </c>
      <c r="B996" s="8"/>
      <c r="C996" s="8" t="s">
        <v>625</v>
      </c>
      <c r="D996" s="8" t="s">
        <v>561</v>
      </c>
      <c r="E996" s="8"/>
      <c r="F996" s="11">
        <f t="shared" si="223"/>
        <v>2.8</v>
      </c>
      <c r="G996" s="11">
        <f t="shared" si="224"/>
        <v>0</v>
      </c>
      <c r="H996" s="11">
        <f t="shared" si="224"/>
        <v>2.8</v>
      </c>
      <c r="I996" s="11">
        <f t="shared" si="222"/>
        <v>2.8</v>
      </c>
      <c r="J996" s="11">
        <f t="shared" si="224"/>
        <v>0</v>
      </c>
      <c r="K996" s="11">
        <f t="shared" si="224"/>
        <v>2.8</v>
      </c>
    </row>
    <row r="997" spans="1:11" ht="95.25" customHeight="1">
      <c r="A997" s="17" t="s">
        <v>626</v>
      </c>
      <c r="B997" s="8"/>
      <c r="C997" s="9" t="s">
        <v>625</v>
      </c>
      <c r="D997" s="9" t="s">
        <v>627</v>
      </c>
      <c r="E997" s="9"/>
      <c r="F997" s="14">
        <f t="shared" si="223"/>
        <v>2.8</v>
      </c>
      <c r="G997" s="14">
        <f t="shared" si="224"/>
        <v>0</v>
      </c>
      <c r="H997" s="14">
        <f t="shared" si="224"/>
        <v>2.8</v>
      </c>
      <c r="I997" s="14">
        <f t="shared" si="222"/>
        <v>2.8</v>
      </c>
      <c r="J997" s="14">
        <f t="shared" si="224"/>
        <v>0</v>
      </c>
      <c r="K997" s="14">
        <f t="shared" si="224"/>
        <v>2.8</v>
      </c>
    </row>
    <row r="998" spans="1:11" ht="95.25" customHeight="1">
      <c r="A998" s="9" t="s">
        <v>18</v>
      </c>
      <c r="B998" s="9"/>
      <c r="C998" s="9" t="s">
        <v>625</v>
      </c>
      <c r="D998" s="9" t="s">
        <v>627</v>
      </c>
      <c r="E998" s="9" t="s">
        <v>12</v>
      </c>
      <c r="F998" s="14">
        <f>G998+H998</f>
        <v>2.8</v>
      </c>
      <c r="G998" s="25"/>
      <c r="H998" s="14">
        <v>2.8</v>
      </c>
      <c r="I998" s="14">
        <f>J998+K998</f>
        <v>2.8</v>
      </c>
      <c r="J998" s="25"/>
      <c r="K998" s="14">
        <v>2.8</v>
      </c>
    </row>
    <row r="999" spans="1:11" ht="130.15" customHeight="1">
      <c r="A999" s="7" t="s">
        <v>628</v>
      </c>
      <c r="B999" s="8"/>
      <c r="C999" s="8" t="s">
        <v>625</v>
      </c>
      <c r="D999" s="8" t="s">
        <v>629</v>
      </c>
      <c r="E999" s="8"/>
      <c r="F999" s="11">
        <f t="shared" si="223"/>
        <v>3900</v>
      </c>
      <c r="G999" s="11">
        <f t="shared" ref="G999:K1001" si="225">G1000</f>
        <v>3900</v>
      </c>
      <c r="H999" s="11">
        <f t="shared" si="225"/>
        <v>0</v>
      </c>
      <c r="I999" s="11">
        <f t="shared" si="222"/>
        <v>3900</v>
      </c>
      <c r="J999" s="11">
        <f t="shared" si="225"/>
        <v>3900</v>
      </c>
      <c r="K999" s="11">
        <f t="shared" si="225"/>
        <v>0</v>
      </c>
    </row>
    <row r="1000" spans="1:11" ht="243" customHeight="1">
      <c r="A1000" s="20" t="s">
        <v>630</v>
      </c>
      <c r="B1000" s="8"/>
      <c r="C1000" s="8" t="s">
        <v>625</v>
      </c>
      <c r="D1000" s="8" t="s">
        <v>631</v>
      </c>
      <c r="E1000" s="8"/>
      <c r="F1000" s="11">
        <f t="shared" si="223"/>
        <v>3900</v>
      </c>
      <c r="G1000" s="11">
        <f t="shared" si="225"/>
        <v>3900</v>
      </c>
      <c r="H1000" s="11">
        <f t="shared" si="225"/>
        <v>0</v>
      </c>
      <c r="I1000" s="11">
        <f t="shared" si="222"/>
        <v>3900</v>
      </c>
      <c r="J1000" s="11">
        <f t="shared" si="225"/>
        <v>3900</v>
      </c>
      <c r="K1000" s="11">
        <f t="shared" si="225"/>
        <v>0</v>
      </c>
    </row>
    <row r="1001" spans="1:11" ht="201" customHeight="1">
      <c r="A1001" s="15" t="s">
        <v>994</v>
      </c>
      <c r="B1001" s="8"/>
      <c r="C1001" s="9" t="s">
        <v>625</v>
      </c>
      <c r="D1001" s="9" t="s">
        <v>632</v>
      </c>
      <c r="E1001" s="9"/>
      <c r="F1001" s="14">
        <f t="shared" si="223"/>
        <v>3900</v>
      </c>
      <c r="G1001" s="14">
        <f t="shared" si="225"/>
        <v>3900</v>
      </c>
      <c r="H1001" s="14">
        <f t="shared" si="225"/>
        <v>0</v>
      </c>
      <c r="I1001" s="14">
        <f t="shared" si="222"/>
        <v>3900</v>
      </c>
      <c r="J1001" s="14">
        <f t="shared" si="225"/>
        <v>3900</v>
      </c>
      <c r="K1001" s="14">
        <f t="shared" si="225"/>
        <v>0</v>
      </c>
    </row>
    <row r="1002" spans="1:11" ht="165" customHeight="1">
      <c r="A1002" s="9" t="s">
        <v>16</v>
      </c>
      <c r="B1002" s="9"/>
      <c r="C1002" s="9" t="s">
        <v>625</v>
      </c>
      <c r="D1002" s="9" t="s">
        <v>632</v>
      </c>
      <c r="E1002" s="9" t="s">
        <v>13</v>
      </c>
      <c r="F1002" s="14">
        <f>G1002+H1002</f>
        <v>3900</v>
      </c>
      <c r="G1002" s="14">
        <v>3900</v>
      </c>
      <c r="H1002" s="14"/>
      <c r="I1002" s="14">
        <f>J1002+K1002</f>
        <v>3900</v>
      </c>
      <c r="J1002" s="14">
        <v>3900</v>
      </c>
      <c r="K1002" s="14"/>
    </row>
    <row r="1003" spans="1:11" ht="185.45" customHeight="1">
      <c r="A1003" s="7" t="s">
        <v>891</v>
      </c>
      <c r="B1003" s="8"/>
      <c r="C1003" s="8" t="s">
        <v>625</v>
      </c>
      <c r="D1003" s="8" t="s">
        <v>633</v>
      </c>
      <c r="E1003" s="8"/>
      <c r="F1003" s="11">
        <f t="shared" si="223"/>
        <v>42471</v>
      </c>
      <c r="G1003" s="11">
        <f>G1004+G1007+G1011+G1016+G1019+G1023</f>
        <v>4073</v>
      </c>
      <c r="H1003" s="11">
        <f>H1004+H1007+H1011+H1016+H1019+H1023</f>
        <v>38398</v>
      </c>
      <c r="I1003" s="11">
        <f t="shared" si="222"/>
        <v>43852</v>
      </c>
      <c r="J1003" s="11">
        <f>J1004+J1007+J1011+J1016+J1019+J1023</f>
        <v>4073</v>
      </c>
      <c r="K1003" s="11">
        <f>K1004+K1007+K1011+K1016+K1019+K1023</f>
        <v>39779</v>
      </c>
    </row>
    <row r="1004" spans="1:11" ht="340.5" customHeight="1">
      <c r="A1004" s="20" t="s">
        <v>634</v>
      </c>
      <c r="B1004" s="8"/>
      <c r="C1004" s="8" t="s">
        <v>625</v>
      </c>
      <c r="D1004" s="8" t="s">
        <v>635</v>
      </c>
      <c r="E1004" s="8"/>
      <c r="F1004" s="11">
        <f t="shared" si="223"/>
        <v>2716</v>
      </c>
      <c r="G1004" s="11">
        <f>G1005</f>
        <v>2716</v>
      </c>
      <c r="H1004" s="11">
        <f>H1005</f>
        <v>0</v>
      </c>
      <c r="I1004" s="11">
        <f t="shared" si="222"/>
        <v>2716</v>
      </c>
      <c r="J1004" s="11">
        <f>J1005</f>
        <v>2716</v>
      </c>
      <c r="K1004" s="11">
        <f>K1005</f>
        <v>0</v>
      </c>
    </row>
    <row r="1005" spans="1:11" ht="94.5" customHeight="1">
      <c r="A1005" s="17" t="s">
        <v>69</v>
      </c>
      <c r="B1005" s="8"/>
      <c r="C1005" s="9" t="s">
        <v>625</v>
      </c>
      <c r="D1005" s="9" t="s">
        <v>662</v>
      </c>
      <c r="E1005" s="9"/>
      <c r="F1005" s="14">
        <f t="shared" si="223"/>
        <v>2716</v>
      </c>
      <c r="G1005" s="14">
        <f>G1006</f>
        <v>2716</v>
      </c>
      <c r="H1005" s="14">
        <f>H1006</f>
        <v>0</v>
      </c>
      <c r="I1005" s="14">
        <f t="shared" si="222"/>
        <v>2716</v>
      </c>
      <c r="J1005" s="14">
        <f>J1006</f>
        <v>2716</v>
      </c>
      <c r="K1005" s="14">
        <f>K1006</f>
        <v>0</v>
      </c>
    </row>
    <row r="1006" spans="1:11" ht="237" customHeight="1">
      <c r="A1006" s="15" t="s">
        <v>17</v>
      </c>
      <c r="B1006" s="9"/>
      <c r="C1006" s="9" t="s">
        <v>625</v>
      </c>
      <c r="D1006" s="9" t="s">
        <v>662</v>
      </c>
      <c r="E1006" s="9" t="s">
        <v>11</v>
      </c>
      <c r="F1006" s="14">
        <f>G1006+H1006</f>
        <v>2716</v>
      </c>
      <c r="G1006" s="14">
        <v>2716</v>
      </c>
      <c r="H1006" s="14"/>
      <c r="I1006" s="14">
        <f>J1006+K1006</f>
        <v>2716</v>
      </c>
      <c r="J1006" s="14">
        <v>2716</v>
      </c>
      <c r="K1006" s="14"/>
    </row>
    <row r="1007" spans="1:11" ht="307.5" customHeight="1">
      <c r="A1007" s="20" t="s">
        <v>636</v>
      </c>
      <c r="B1007" s="8"/>
      <c r="C1007" s="8" t="s">
        <v>625</v>
      </c>
      <c r="D1007" s="8" t="s">
        <v>637</v>
      </c>
      <c r="E1007" s="8"/>
      <c r="F1007" s="11">
        <f t="shared" ref="F1007:F1028" si="226">G1007+H1007</f>
        <v>1357</v>
      </c>
      <c r="G1007" s="11">
        <f>G1008</f>
        <v>1357</v>
      </c>
      <c r="H1007" s="11">
        <f>H1008</f>
        <v>0</v>
      </c>
      <c r="I1007" s="11">
        <f t="shared" si="222"/>
        <v>1357</v>
      </c>
      <c r="J1007" s="11">
        <f>J1008</f>
        <v>1357</v>
      </c>
      <c r="K1007" s="11">
        <f>K1008</f>
        <v>0</v>
      </c>
    </row>
    <row r="1008" spans="1:11" ht="135" customHeight="1">
      <c r="A1008" s="17" t="s">
        <v>48</v>
      </c>
      <c r="B1008" s="8"/>
      <c r="C1008" s="9" t="s">
        <v>625</v>
      </c>
      <c r="D1008" s="9" t="s">
        <v>638</v>
      </c>
      <c r="E1008" s="9"/>
      <c r="F1008" s="14">
        <f t="shared" si="226"/>
        <v>1357</v>
      </c>
      <c r="G1008" s="14">
        <f>G1009+G1010</f>
        <v>1357</v>
      </c>
      <c r="H1008" s="14">
        <f>H1009+H1010</f>
        <v>0</v>
      </c>
      <c r="I1008" s="14">
        <f t="shared" si="222"/>
        <v>1357</v>
      </c>
      <c r="J1008" s="14">
        <f>J1009+J1010</f>
        <v>1357</v>
      </c>
      <c r="K1008" s="14">
        <f>K1009+K1010</f>
        <v>0</v>
      </c>
    </row>
    <row r="1009" spans="1:11" ht="228.75" customHeight="1">
      <c r="A1009" s="15" t="s">
        <v>17</v>
      </c>
      <c r="B1009" s="9"/>
      <c r="C1009" s="9" t="s">
        <v>625</v>
      </c>
      <c r="D1009" s="9" t="s">
        <v>638</v>
      </c>
      <c r="E1009" s="9" t="s">
        <v>11</v>
      </c>
      <c r="F1009" s="14">
        <f t="shared" si="226"/>
        <v>1312</v>
      </c>
      <c r="G1009" s="14">
        <v>1312</v>
      </c>
      <c r="H1009" s="14"/>
      <c r="I1009" s="14">
        <f t="shared" si="222"/>
        <v>1312</v>
      </c>
      <c r="J1009" s="14">
        <v>1312</v>
      </c>
      <c r="K1009" s="14"/>
    </row>
    <row r="1010" spans="1:11" ht="95.25" customHeight="1">
      <c r="A1010" s="9" t="s">
        <v>18</v>
      </c>
      <c r="B1010" s="9"/>
      <c r="C1010" s="9" t="s">
        <v>625</v>
      </c>
      <c r="D1010" s="9" t="s">
        <v>638</v>
      </c>
      <c r="E1010" s="9" t="s">
        <v>12</v>
      </c>
      <c r="F1010" s="14">
        <f t="shared" si="226"/>
        <v>45</v>
      </c>
      <c r="G1010" s="14">
        <v>45</v>
      </c>
      <c r="H1010" s="14"/>
      <c r="I1010" s="14">
        <f t="shared" si="222"/>
        <v>45</v>
      </c>
      <c r="J1010" s="14">
        <v>45</v>
      </c>
      <c r="K1010" s="14"/>
    </row>
    <row r="1011" spans="1:11" ht="153" customHeight="1">
      <c r="A1011" s="20" t="s">
        <v>639</v>
      </c>
      <c r="B1011" s="8"/>
      <c r="C1011" s="8" t="s">
        <v>625</v>
      </c>
      <c r="D1011" s="8" t="s">
        <v>640</v>
      </c>
      <c r="E1011" s="8"/>
      <c r="F1011" s="11">
        <f t="shared" si="226"/>
        <v>26503</v>
      </c>
      <c r="G1011" s="11">
        <f>G1012</f>
        <v>0</v>
      </c>
      <c r="H1011" s="11">
        <f>H1012</f>
        <v>26503</v>
      </c>
      <c r="I1011" s="11">
        <f t="shared" si="222"/>
        <v>27548</v>
      </c>
      <c r="J1011" s="11">
        <f>J1012</f>
        <v>0</v>
      </c>
      <c r="K1011" s="11">
        <f>K1012</f>
        <v>27548</v>
      </c>
    </row>
    <row r="1012" spans="1:11" ht="106.15" customHeight="1">
      <c r="A1012" s="17" t="s">
        <v>641</v>
      </c>
      <c r="B1012" s="8"/>
      <c r="C1012" s="9" t="s">
        <v>625</v>
      </c>
      <c r="D1012" s="9" t="s">
        <v>642</v>
      </c>
      <c r="E1012" s="9"/>
      <c r="F1012" s="14">
        <f t="shared" si="226"/>
        <v>26503</v>
      </c>
      <c r="G1012" s="14">
        <f>G1013+G1015+G1014</f>
        <v>0</v>
      </c>
      <c r="H1012" s="14">
        <f>H1013+H1015+H1014</f>
        <v>26503</v>
      </c>
      <c r="I1012" s="14">
        <f t="shared" si="222"/>
        <v>27548</v>
      </c>
      <c r="J1012" s="14">
        <f>J1013+J1015+J1014</f>
        <v>0</v>
      </c>
      <c r="K1012" s="14">
        <f>K1013+K1015+K1014</f>
        <v>27548</v>
      </c>
    </row>
    <row r="1013" spans="1:11" ht="228.75" customHeight="1">
      <c r="A1013" s="15" t="s">
        <v>17</v>
      </c>
      <c r="B1013" s="9"/>
      <c r="C1013" s="9" t="s">
        <v>625</v>
      </c>
      <c r="D1013" s="9" t="s">
        <v>642</v>
      </c>
      <c r="E1013" s="9" t="s">
        <v>11</v>
      </c>
      <c r="F1013" s="14">
        <f t="shared" si="226"/>
        <v>25358</v>
      </c>
      <c r="G1013" s="14"/>
      <c r="H1013" s="14">
        <v>25358</v>
      </c>
      <c r="I1013" s="14">
        <f t="shared" si="222"/>
        <v>26453</v>
      </c>
      <c r="J1013" s="14"/>
      <c r="K1013" s="14">
        <v>26453</v>
      </c>
    </row>
    <row r="1014" spans="1:11" ht="95.25" customHeight="1">
      <c r="A1014" s="9" t="s">
        <v>18</v>
      </c>
      <c r="B1014" s="9"/>
      <c r="C1014" s="9" t="s">
        <v>625</v>
      </c>
      <c r="D1014" s="9" t="s">
        <v>642</v>
      </c>
      <c r="E1014" s="9" t="s">
        <v>12</v>
      </c>
      <c r="F1014" s="14">
        <f t="shared" si="226"/>
        <v>1076</v>
      </c>
      <c r="G1014" s="14"/>
      <c r="H1014" s="14">
        <v>1076</v>
      </c>
      <c r="I1014" s="14">
        <f t="shared" si="222"/>
        <v>1026</v>
      </c>
      <c r="J1014" s="14"/>
      <c r="K1014" s="14">
        <v>1026</v>
      </c>
    </row>
    <row r="1015" spans="1:11" ht="63" customHeight="1">
      <c r="A1015" s="9" t="s">
        <v>15</v>
      </c>
      <c r="B1015" s="9"/>
      <c r="C1015" s="9" t="s">
        <v>625</v>
      </c>
      <c r="D1015" s="9" t="s">
        <v>642</v>
      </c>
      <c r="E1015" s="9" t="s">
        <v>14</v>
      </c>
      <c r="F1015" s="14">
        <f t="shared" si="226"/>
        <v>69</v>
      </c>
      <c r="G1015" s="14"/>
      <c r="H1015" s="14">
        <v>69</v>
      </c>
      <c r="I1015" s="14">
        <f t="shared" si="222"/>
        <v>69</v>
      </c>
      <c r="J1015" s="14"/>
      <c r="K1015" s="14">
        <v>69</v>
      </c>
    </row>
    <row r="1016" spans="1:11" ht="252" customHeight="1">
      <c r="A1016" s="20" t="s">
        <v>643</v>
      </c>
      <c r="B1016" s="8"/>
      <c r="C1016" s="8" t="s">
        <v>625</v>
      </c>
      <c r="D1016" s="8" t="s">
        <v>644</v>
      </c>
      <c r="E1016" s="8"/>
      <c r="F1016" s="11">
        <f t="shared" si="226"/>
        <v>5536</v>
      </c>
      <c r="G1016" s="11">
        <f>G1017</f>
        <v>0</v>
      </c>
      <c r="H1016" s="11">
        <f>H1017</f>
        <v>5536</v>
      </c>
      <c r="I1016" s="11">
        <f t="shared" si="222"/>
        <v>5702</v>
      </c>
      <c r="J1016" s="11">
        <f>J1017</f>
        <v>0</v>
      </c>
      <c r="K1016" s="11">
        <f>K1017</f>
        <v>5702</v>
      </c>
    </row>
    <row r="1017" spans="1:11" ht="225" customHeight="1">
      <c r="A1017" s="17" t="s">
        <v>645</v>
      </c>
      <c r="B1017" s="8"/>
      <c r="C1017" s="9" t="s">
        <v>625</v>
      </c>
      <c r="D1017" s="9" t="s">
        <v>646</v>
      </c>
      <c r="E1017" s="9"/>
      <c r="F1017" s="14">
        <f t="shared" si="226"/>
        <v>5536</v>
      </c>
      <c r="G1017" s="14">
        <f>G1018</f>
        <v>0</v>
      </c>
      <c r="H1017" s="14">
        <f>H1018</f>
        <v>5536</v>
      </c>
      <c r="I1017" s="14">
        <f t="shared" si="222"/>
        <v>5702</v>
      </c>
      <c r="J1017" s="14">
        <f>J1018</f>
        <v>0</v>
      </c>
      <c r="K1017" s="14">
        <f>K1018</f>
        <v>5702</v>
      </c>
    </row>
    <row r="1018" spans="1:11" ht="228.75" customHeight="1">
      <c r="A1018" s="15" t="s">
        <v>17</v>
      </c>
      <c r="B1018" s="9"/>
      <c r="C1018" s="9" t="s">
        <v>625</v>
      </c>
      <c r="D1018" s="9" t="s">
        <v>646</v>
      </c>
      <c r="E1018" s="9" t="s">
        <v>11</v>
      </c>
      <c r="F1018" s="14">
        <f t="shared" si="226"/>
        <v>5536</v>
      </c>
      <c r="G1018" s="14"/>
      <c r="H1018" s="14">
        <v>5536</v>
      </c>
      <c r="I1018" s="14">
        <f t="shared" si="222"/>
        <v>5702</v>
      </c>
      <c r="J1018" s="14"/>
      <c r="K1018" s="14">
        <v>5702</v>
      </c>
    </row>
    <row r="1019" spans="1:11" ht="176.45" customHeight="1">
      <c r="A1019" s="20" t="s">
        <v>667</v>
      </c>
      <c r="B1019" s="8"/>
      <c r="C1019" s="8" t="s">
        <v>625</v>
      </c>
      <c r="D1019" s="8" t="s">
        <v>647</v>
      </c>
      <c r="E1019" s="8"/>
      <c r="F1019" s="11">
        <f t="shared" si="226"/>
        <v>1419</v>
      </c>
      <c r="G1019" s="11">
        <f>G1020</f>
        <v>0</v>
      </c>
      <c r="H1019" s="11">
        <f>H1020</f>
        <v>1419</v>
      </c>
      <c r="I1019" s="11">
        <f t="shared" si="222"/>
        <v>1456</v>
      </c>
      <c r="J1019" s="11">
        <f>J1020</f>
        <v>0</v>
      </c>
      <c r="K1019" s="11">
        <f>K1020</f>
        <v>1456</v>
      </c>
    </row>
    <row r="1020" spans="1:11" ht="141" customHeight="1">
      <c r="A1020" s="17" t="s">
        <v>648</v>
      </c>
      <c r="B1020" s="8"/>
      <c r="C1020" s="9" t="s">
        <v>625</v>
      </c>
      <c r="D1020" s="9" t="s">
        <v>649</v>
      </c>
      <c r="E1020" s="9"/>
      <c r="F1020" s="14">
        <f t="shared" si="226"/>
        <v>1419</v>
      </c>
      <c r="G1020" s="14">
        <f>G1021+G1022</f>
        <v>0</v>
      </c>
      <c r="H1020" s="14">
        <f>H1021+H1022</f>
        <v>1419</v>
      </c>
      <c r="I1020" s="14">
        <f t="shared" si="222"/>
        <v>1456</v>
      </c>
      <c r="J1020" s="14">
        <f>J1021+J1022</f>
        <v>0</v>
      </c>
      <c r="K1020" s="14">
        <f>K1021+K1022</f>
        <v>1456</v>
      </c>
    </row>
    <row r="1021" spans="1:11" ht="228.75" customHeight="1">
      <c r="A1021" s="15" t="s">
        <v>17</v>
      </c>
      <c r="B1021" s="9"/>
      <c r="C1021" s="9" t="s">
        <v>625</v>
      </c>
      <c r="D1021" s="9" t="s">
        <v>649</v>
      </c>
      <c r="E1021" s="9" t="s">
        <v>11</v>
      </c>
      <c r="F1021" s="14">
        <f t="shared" si="226"/>
        <v>1207</v>
      </c>
      <c r="G1021" s="14"/>
      <c r="H1021" s="14">
        <v>1207</v>
      </c>
      <c r="I1021" s="14">
        <f t="shared" si="222"/>
        <v>1255</v>
      </c>
      <c r="J1021" s="14"/>
      <c r="K1021" s="14">
        <v>1255</v>
      </c>
    </row>
    <row r="1022" spans="1:11" ht="95.25" customHeight="1">
      <c r="A1022" s="9" t="s">
        <v>18</v>
      </c>
      <c r="B1022" s="9"/>
      <c r="C1022" s="9" t="s">
        <v>625</v>
      </c>
      <c r="D1022" s="9" t="s">
        <v>649</v>
      </c>
      <c r="E1022" s="9" t="s">
        <v>12</v>
      </c>
      <c r="F1022" s="14">
        <f t="shared" si="226"/>
        <v>212</v>
      </c>
      <c r="G1022" s="14"/>
      <c r="H1022" s="14">
        <v>212</v>
      </c>
      <c r="I1022" s="14">
        <f t="shared" si="222"/>
        <v>201</v>
      </c>
      <c r="J1022" s="14"/>
      <c r="K1022" s="14">
        <v>201</v>
      </c>
    </row>
    <row r="1023" spans="1:11" ht="226.9" customHeight="1">
      <c r="A1023" s="20" t="s">
        <v>650</v>
      </c>
      <c r="B1023" s="8"/>
      <c r="C1023" s="8" t="s">
        <v>625</v>
      </c>
      <c r="D1023" s="8" t="s">
        <v>651</v>
      </c>
      <c r="E1023" s="8"/>
      <c r="F1023" s="11">
        <f t="shared" si="226"/>
        <v>4940</v>
      </c>
      <c r="G1023" s="11">
        <f>G1024</f>
        <v>0</v>
      </c>
      <c r="H1023" s="11">
        <f>H1024</f>
        <v>4940</v>
      </c>
      <c r="I1023" s="11">
        <f t="shared" si="222"/>
        <v>5073</v>
      </c>
      <c r="J1023" s="11">
        <f>J1024</f>
        <v>0</v>
      </c>
      <c r="K1023" s="11">
        <f>K1024</f>
        <v>5073</v>
      </c>
    </row>
    <row r="1024" spans="1:11" ht="172.5" customHeight="1">
      <c r="A1024" s="15" t="s">
        <v>652</v>
      </c>
      <c r="B1024" s="9"/>
      <c r="C1024" s="9" t="s">
        <v>625</v>
      </c>
      <c r="D1024" s="9" t="s">
        <v>653</v>
      </c>
      <c r="E1024" s="9"/>
      <c r="F1024" s="14">
        <f t="shared" si="226"/>
        <v>4940</v>
      </c>
      <c r="G1024" s="14">
        <f>G1025+G1026</f>
        <v>0</v>
      </c>
      <c r="H1024" s="14">
        <f>H1025+H1026</f>
        <v>4940</v>
      </c>
      <c r="I1024" s="14">
        <f t="shared" si="222"/>
        <v>5073</v>
      </c>
      <c r="J1024" s="14">
        <f>J1025+J1026</f>
        <v>0</v>
      </c>
      <c r="K1024" s="14">
        <f>K1025+K1026</f>
        <v>5073</v>
      </c>
    </row>
    <row r="1025" spans="1:12" ht="228.75" customHeight="1">
      <c r="A1025" s="15" t="s">
        <v>17</v>
      </c>
      <c r="B1025" s="9"/>
      <c r="C1025" s="9" t="s">
        <v>625</v>
      </c>
      <c r="D1025" s="9" t="s">
        <v>653</v>
      </c>
      <c r="E1025" s="9" t="s">
        <v>11</v>
      </c>
      <c r="F1025" s="14">
        <f t="shared" si="226"/>
        <v>4440</v>
      </c>
      <c r="G1025" s="14"/>
      <c r="H1025" s="14">
        <v>4440</v>
      </c>
      <c r="I1025" s="14">
        <f t="shared" si="222"/>
        <v>4618</v>
      </c>
      <c r="J1025" s="14"/>
      <c r="K1025" s="14">
        <v>4618</v>
      </c>
    </row>
    <row r="1026" spans="1:12" ht="95.25" customHeight="1">
      <c r="A1026" s="9" t="s">
        <v>18</v>
      </c>
      <c r="B1026" s="9"/>
      <c r="C1026" s="9" t="s">
        <v>625</v>
      </c>
      <c r="D1026" s="9" t="s">
        <v>653</v>
      </c>
      <c r="E1026" s="9" t="s">
        <v>12</v>
      </c>
      <c r="F1026" s="14">
        <f t="shared" si="226"/>
        <v>500</v>
      </c>
      <c r="G1026" s="14"/>
      <c r="H1026" s="14">
        <v>500</v>
      </c>
      <c r="I1026" s="14">
        <f t="shared" si="222"/>
        <v>455</v>
      </c>
      <c r="J1026" s="14"/>
      <c r="K1026" s="14">
        <v>455</v>
      </c>
    </row>
    <row r="1027" spans="1:12" ht="124.5" customHeight="1">
      <c r="A1027" s="8" t="s">
        <v>28</v>
      </c>
      <c r="B1027" s="8" t="s">
        <v>6</v>
      </c>
      <c r="C1027" s="8"/>
      <c r="D1027" s="8"/>
      <c r="E1027" s="8"/>
      <c r="F1027" s="11">
        <f t="shared" si="226"/>
        <v>206632</v>
      </c>
      <c r="G1027" s="11">
        <f>G1035+G1028</f>
        <v>206632</v>
      </c>
      <c r="H1027" s="11">
        <f>H1035+H1028</f>
        <v>0</v>
      </c>
      <c r="I1027" s="11">
        <f t="shared" si="222"/>
        <v>206237</v>
      </c>
      <c r="J1027" s="11">
        <f>J1035+J1028</f>
        <v>206237</v>
      </c>
      <c r="K1027" s="11">
        <f>K1035+K1028</f>
        <v>0</v>
      </c>
      <c r="L1027" s="10">
        <v>206632</v>
      </c>
    </row>
    <row r="1028" spans="1:12" ht="61.9" customHeight="1">
      <c r="A1028" s="8" t="s">
        <v>157</v>
      </c>
      <c r="B1028" s="8"/>
      <c r="C1028" s="8" t="s">
        <v>158</v>
      </c>
      <c r="D1028" s="8"/>
      <c r="E1028" s="8"/>
      <c r="F1028" s="11">
        <f t="shared" si="226"/>
        <v>286</v>
      </c>
      <c r="G1028" s="11">
        <f t="shared" ref="G1028:K1033" si="227">G1029</f>
        <v>286</v>
      </c>
      <c r="H1028" s="11">
        <f t="shared" si="227"/>
        <v>0</v>
      </c>
      <c r="I1028" s="11">
        <f t="shared" si="222"/>
        <v>286</v>
      </c>
      <c r="J1028" s="11">
        <f t="shared" si="227"/>
        <v>286</v>
      </c>
      <c r="K1028" s="11">
        <f t="shared" si="227"/>
        <v>0</v>
      </c>
    </row>
    <row r="1029" spans="1:12" ht="69.599999999999994" customHeight="1">
      <c r="A1029" s="8" t="s">
        <v>443</v>
      </c>
      <c r="B1029" s="8"/>
      <c r="C1029" s="8" t="s">
        <v>444</v>
      </c>
      <c r="D1029" s="8"/>
      <c r="E1029" s="8"/>
      <c r="F1029" s="11">
        <f t="shared" ref="F1029:F1033" si="228">G1029+H1029</f>
        <v>286</v>
      </c>
      <c r="G1029" s="11">
        <f t="shared" si="227"/>
        <v>286</v>
      </c>
      <c r="H1029" s="11">
        <f t="shared" si="227"/>
        <v>0</v>
      </c>
      <c r="I1029" s="11">
        <f t="shared" si="222"/>
        <v>286</v>
      </c>
      <c r="J1029" s="11">
        <f t="shared" si="227"/>
        <v>286</v>
      </c>
      <c r="K1029" s="11">
        <f t="shared" si="227"/>
        <v>0</v>
      </c>
    </row>
    <row r="1030" spans="1:12" ht="156.75" customHeight="1">
      <c r="A1030" s="7" t="s">
        <v>847</v>
      </c>
      <c r="B1030" s="8"/>
      <c r="C1030" s="8" t="s">
        <v>444</v>
      </c>
      <c r="D1030" s="8" t="s">
        <v>95</v>
      </c>
      <c r="E1030" s="8"/>
      <c r="F1030" s="11">
        <f t="shared" si="228"/>
        <v>286</v>
      </c>
      <c r="G1030" s="11">
        <f t="shared" si="227"/>
        <v>286</v>
      </c>
      <c r="H1030" s="11">
        <f t="shared" si="227"/>
        <v>0</v>
      </c>
      <c r="I1030" s="11">
        <f t="shared" si="222"/>
        <v>286</v>
      </c>
      <c r="J1030" s="11">
        <f t="shared" si="227"/>
        <v>286</v>
      </c>
      <c r="K1030" s="11">
        <f t="shared" si="227"/>
        <v>0</v>
      </c>
    </row>
    <row r="1031" spans="1:12" ht="116.25" customHeight="1">
      <c r="A1031" s="7" t="s">
        <v>84</v>
      </c>
      <c r="B1031" s="8"/>
      <c r="C1031" s="8" t="s">
        <v>444</v>
      </c>
      <c r="D1031" s="8" t="s">
        <v>85</v>
      </c>
      <c r="E1031" s="8"/>
      <c r="F1031" s="11">
        <f t="shared" si="228"/>
        <v>286</v>
      </c>
      <c r="G1031" s="11">
        <f t="shared" si="227"/>
        <v>286</v>
      </c>
      <c r="H1031" s="11">
        <f t="shared" si="227"/>
        <v>0</v>
      </c>
      <c r="I1031" s="11">
        <f t="shared" si="222"/>
        <v>286</v>
      </c>
      <c r="J1031" s="11">
        <f t="shared" si="227"/>
        <v>286</v>
      </c>
      <c r="K1031" s="11">
        <f t="shared" si="227"/>
        <v>0</v>
      </c>
    </row>
    <row r="1032" spans="1:12" ht="158.44999999999999" customHeight="1">
      <c r="A1032" s="34" t="s">
        <v>86</v>
      </c>
      <c r="B1032" s="8"/>
      <c r="C1032" s="8" t="s">
        <v>444</v>
      </c>
      <c r="D1032" s="8" t="s">
        <v>90</v>
      </c>
      <c r="E1032" s="8"/>
      <c r="F1032" s="11">
        <f t="shared" si="228"/>
        <v>286</v>
      </c>
      <c r="G1032" s="11">
        <f t="shared" si="227"/>
        <v>286</v>
      </c>
      <c r="H1032" s="11">
        <f t="shared" si="227"/>
        <v>0</v>
      </c>
      <c r="I1032" s="11">
        <f t="shared" si="222"/>
        <v>286</v>
      </c>
      <c r="J1032" s="11">
        <f t="shared" si="227"/>
        <v>286</v>
      </c>
      <c r="K1032" s="11">
        <f t="shared" si="227"/>
        <v>0</v>
      </c>
    </row>
    <row r="1033" spans="1:12" ht="102.75" customHeight="1">
      <c r="A1033" s="19" t="s">
        <v>686</v>
      </c>
      <c r="B1033" s="8"/>
      <c r="C1033" s="9" t="s">
        <v>444</v>
      </c>
      <c r="D1033" s="9" t="s">
        <v>91</v>
      </c>
      <c r="E1033" s="9"/>
      <c r="F1033" s="14">
        <f t="shared" si="228"/>
        <v>286</v>
      </c>
      <c r="G1033" s="14">
        <f t="shared" si="227"/>
        <v>286</v>
      </c>
      <c r="H1033" s="14">
        <f t="shared" si="227"/>
        <v>0</v>
      </c>
      <c r="I1033" s="14">
        <f t="shared" si="222"/>
        <v>286</v>
      </c>
      <c r="J1033" s="14">
        <f t="shared" si="227"/>
        <v>286</v>
      </c>
      <c r="K1033" s="14">
        <f t="shared" si="227"/>
        <v>0</v>
      </c>
    </row>
    <row r="1034" spans="1:12" ht="72.599999999999994" customHeight="1">
      <c r="A1034" s="17" t="s">
        <v>22</v>
      </c>
      <c r="B1034" s="8"/>
      <c r="C1034" s="9" t="s">
        <v>444</v>
      </c>
      <c r="D1034" s="9" t="s">
        <v>91</v>
      </c>
      <c r="E1034" s="9" t="s">
        <v>23</v>
      </c>
      <c r="F1034" s="14">
        <f>G1034+H1034</f>
        <v>286</v>
      </c>
      <c r="G1034" s="14">
        <v>286</v>
      </c>
      <c r="H1034" s="11"/>
      <c r="I1034" s="14">
        <f>J1034+K1034</f>
        <v>286</v>
      </c>
      <c r="J1034" s="14">
        <v>286</v>
      </c>
      <c r="K1034" s="11"/>
    </row>
    <row r="1035" spans="1:12" ht="63.6" customHeight="1">
      <c r="A1035" s="8" t="s">
        <v>29</v>
      </c>
      <c r="B1035" s="8"/>
      <c r="C1035" s="8" t="s">
        <v>30</v>
      </c>
      <c r="D1035" s="8"/>
      <c r="E1035" s="8"/>
      <c r="F1035" s="11">
        <f t="shared" ref="F1035:F1055" si="229">G1035+H1035</f>
        <v>206346</v>
      </c>
      <c r="G1035" s="11">
        <f>G1036+G1062</f>
        <v>206346</v>
      </c>
      <c r="H1035" s="11">
        <f>H1036+H1062</f>
        <v>0</v>
      </c>
      <c r="I1035" s="11">
        <f t="shared" si="222"/>
        <v>205951</v>
      </c>
      <c r="J1035" s="11">
        <f>J1036+J1062</f>
        <v>205951</v>
      </c>
      <c r="K1035" s="11">
        <f>K1036+K1062</f>
        <v>0</v>
      </c>
    </row>
    <row r="1036" spans="1:12" ht="51.75" customHeight="1">
      <c r="A1036" s="8" t="s">
        <v>709</v>
      </c>
      <c r="B1036" s="8"/>
      <c r="C1036" s="8" t="s">
        <v>710</v>
      </c>
      <c r="D1036" s="8"/>
      <c r="E1036" s="8"/>
      <c r="F1036" s="11">
        <f t="shared" si="229"/>
        <v>190751.1</v>
      </c>
      <c r="G1036" s="11">
        <f>G1037+G1048</f>
        <v>190751.1</v>
      </c>
      <c r="H1036" s="11">
        <f>H1043</f>
        <v>0</v>
      </c>
      <c r="I1036" s="11">
        <f t="shared" si="222"/>
        <v>190218.1</v>
      </c>
      <c r="J1036" s="11">
        <f>J1037+J1048</f>
        <v>190218.1</v>
      </c>
      <c r="K1036" s="11">
        <f>K1043</f>
        <v>0</v>
      </c>
    </row>
    <row r="1037" spans="1:12" ht="154.5" customHeight="1">
      <c r="A1037" s="7" t="s">
        <v>849</v>
      </c>
      <c r="B1037" s="8"/>
      <c r="C1037" s="8" t="s">
        <v>710</v>
      </c>
      <c r="D1037" s="8" t="s">
        <v>76</v>
      </c>
      <c r="E1037" s="8"/>
      <c r="F1037" s="11">
        <f t="shared" si="229"/>
        <v>36</v>
      </c>
      <c r="G1037" s="11">
        <f>G1038</f>
        <v>36</v>
      </c>
      <c r="H1037" s="11">
        <f>H1038</f>
        <v>0</v>
      </c>
      <c r="I1037" s="11">
        <f t="shared" si="222"/>
        <v>36</v>
      </c>
      <c r="J1037" s="11">
        <f>J1038</f>
        <v>36</v>
      </c>
      <c r="K1037" s="11">
        <f>K1038</f>
        <v>0</v>
      </c>
    </row>
    <row r="1038" spans="1:12" ht="236.45" customHeight="1">
      <c r="A1038" s="7" t="s">
        <v>890</v>
      </c>
      <c r="B1038" s="8"/>
      <c r="C1038" s="8" t="s">
        <v>710</v>
      </c>
      <c r="D1038" s="8" t="s">
        <v>77</v>
      </c>
      <c r="E1038" s="8"/>
      <c r="F1038" s="11">
        <f t="shared" si="229"/>
        <v>36</v>
      </c>
      <c r="G1038" s="11">
        <f>G1039+G1042+G1045</f>
        <v>36</v>
      </c>
      <c r="H1038" s="11">
        <f>H1039+H1042+H1045</f>
        <v>0</v>
      </c>
      <c r="I1038" s="11">
        <f t="shared" si="222"/>
        <v>36</v>
      </c>
      <c r="J1038" s="11">
        <f>J1039+J1042+J1045</f>
        <v>36</v>
      </c>
      <c r="K1038" s="11">
        <f>K1039+K1042+K1045</f>
        <v>0</v>
      </c>
    </row>
    <row r="1039" spans="1:12" ht="115.5">
      <c r="A1039" s="8" t="s">
        <v>659</v>
      </c>
      <c r="B1039" s="8"/>
      <c r="C1039" s="8" t="s">
        <v>710</v>
      </c>
      <c r="D1039" s="8" t="s">
        <v>78</v>
      </c>
      <c r="E1039" s="8"/>
      <c r="F1039" s="11">
        <f t="shared" si="229"/>
        <v>30</v>
      </c>
      <c r="G1039" s="11">
        <f>G1040</f>
        <v>30</v>
      </c>
      <c r="H1039" s="11">
        <f>H1040</f>
        <v>0</v>
      </c>
      <c r="I1039" s="11">
        <f t="shared" si="222"/>
        <v>30</v>
      </c>
      <c r="J1039" s="11">
        <f>J1040</f>
        <v>30</v>
      </c>
      <c r="K1039" s="11">
        <f>K1040</f>
        <v>0</v>
      </c>
    </row>
    <row r="1040" spans="1:12" s="13" customFormat="1" ht="26.45" customHeight="1">
      <c r="A1040" s="9" t="s">
        <v>57</v>
      </c>
      <c r="B1040" s="8"/>
      <c r="C1040" s="9" t="s">
        <v>710</v>
      </c>
      <c r="D1040" s="9" t="s">
        <v>79</v>
      </c>
      <c r="E1040" s="8"/>
      <c r="F1040" s="14">
        <f t="shared" si="229"/>
        <v>30</v>
      </c>
      <c r="G1040" s="14">
        <f>G1041</f>
        <v>30</v>
      </c>
      <c r="H1040" s="14">
        <f>H1041</f>
        <v>0</v>
      </c>
      <c r="I1040" s="14">
        <f t="shared" si="222"/>
        <v>30</v>
      </c>
      <c r="J1040" s="14">
        <f>J1041</f>
        <v>30</v>
      </c>
      <c r="K1040" s="14">
        <f>K1041</f>
        <v>0</v>
      </c>
    </row>
    <row r="1041" spans="1:11" ht="110.45" customHeight="1">
      <c r="A1041" s="9" t="s">
        <v>18</v>
      </c>
      <c r="B1041" s="8"/>
      <c r="C1041" s="9" t="s">
        <v>710</v>
      </c>
      <c r="D1041" s="9" t="s">
        <v>79</v>
      </c>
      <c r="E1041" s="9" t="s">
        <v>12</v>
      </c>
      <c r="F1041" s="14">
        <f>G1041+H1041</f>
        <v>30</v>
      </c>
      <c r="G1041" s="14">
        <v>30</v>
      </c>
      <c r="H1041" s="14"/>
      <c r="I1041" s="14">
        <f>J1041+K1041</f>
        <v>30</v>
      </c>
      <c r="J1041" s="14">
        <v>30</v>
      </c>
      <c r="K1041" s="14"/>
    </row>
    <row r="1042" spans="1:11" ht="201.75" customHeight="1">
      <c r="A1042" s="8" t="s">
        <v>203</v>
      </c>
      <c r="B1042" s="8"/>
      <c r="C1042" s="8" t="s">
        <v>710</v>
      </c>
      <c r="D1042" s="8" t="s">
        <v>80</v>
      </c>
      <c r="E1042" s="8"/>
      <c r="F1042" s="11">
        <f t="shared" si="229"/>
        <v>3</v>
      </c>
      <c r="G1042" s="11">
        <f>G1043</f>
        <v>3</v>
      </c>
      <c r="H1042" s="11">
        <f>H1043</f>
        <v>0</v>
      </c>
      <c r="I1042" s="11">
        <f t="shared" si="222"/>
        <v>3</v>
      </c>
      <c r="J1042" s="11">
        <f>J1043</f>
        <v>3</v>
      </c>
      <c r="K1042" s="11">
        <f>K1043</f>
        <v>0</v>
      </c>
    </row>
    <row r="1043" spans="1:11" ht="28.9" customHeight="1">
      <c r="A1043" s="9" t="s">
        <v>57</v>
      </c>
      <c r="B1043" s="8"/>
      <c r="C1043" s="9" t="s">
        <v>710</v>
      </c>
      <c r="D1043" s="9" t="s">
        <v>81</v>
      </c>
      <c r="E1043" s="9"/>
      <c r="F1043" s="14">
        <f t="shared" si="229"/>
        <v>3</v>
      </c>
      <c r="G1043" s="14">
        <f>G1044</f>
        <v>3</v>
      </c>
      <c r="H1043" s="14">
        <f>H1044</f>
        <v>0</v>
      </c>
      <c r="I1043" s="14">
        <f t="shared" si="222"/>
        <v>3</v>
      </c>
      <c r="J1043" s="14">
        <f>J1044</f>
        <v>3</v>
      </c>
      <c r="K1043" s="14">
        <f>K1044</f>
        <v>0</v>
      </c>
    </row>
    <row r="1044" spans="1:11" ht="228.75" customHeight="1">
      <c r="A1044" s="15" t="s">
        <v>17</v>
      </c>
      <c r="B1044" s="8"/>
      <c r="C1044" s="9" t="s">
        <v>710</v>
      </c>
      <c r="D1044" s="9" t="s">
        <v>81</v>
      </c>
      <c r="E1044" s="9" t="s">
        <v>11</v>
      </c>
      <c r="F1044" s="14">
        <f>G1044+H1044</f>
        <v>3</v>
      </c>
      <c r="G1044" s="14">
        <v>3</v>
      </c>
      <c r="H1044" s="14"/>
      <c r="I1044" s="14">
        <f>J1044+K1044</f>
        <v>3</v>
      </c>
      <c r="J1044" s="14">
        <v>3</v>
      </c>
      <c r="K1044" s="14"/>
    </row>
    <row r="1045" spans="1:11" ht="220.5" customHeight="1">
      <c r="A1045" s="8" t="s">
        <v>202</v>
      </c>
      <c r="B1045" s="8"/>
      <c r="C1045" s="8" t="s">
        <v>710</v>
      </c>
      <c r="D1045" s="8" t="s">
        <v>82</v>
      </c>
      <c r="E1045" s="8"/>
      <c r="F1045" s="11">
        <f t="shared" si="229"/>
        <v>3</v>
      </c>
      <c r="G1045" s="11">
        <f>G1046</f>
        <v>3</v>
      </c>
      <c r="H1045" s="11">
        <f>H1046</f>
        <v>0</v>
      </c>
      <c r="I1045" s="11">
        <f t="shared" ref="I1045:I1109" si="230">J1045+K1045</f>
        <v>3</v>
      </c>
      <c r="J1045" s="11">
        <f>J1046</f>
        <v>3</v>
      </c>
      <c r="K1045" s="11">
        <f>K1046</f>
        <v>0</v>
      </c>
    </row>
    <row r="1046" spans="1:11" ht="33">
      <c r="A1046" s="9" t="s">
        <v>57</v>
      </c>
      <c r="B1046" s="8"/>
      <c r="C1046" s="9" t="s">
        <v>710</v>
      </c>
      <c r="D1046" s="9" t="s">
        <v>83</v>
      </c>
      <c r="E1046" s="9"/>
      <c r="F1046" s="14">
        <f t="shared" si="229"/>
        <v>3</v>
      </c>
      <c r="G1046" s="14">
        <f>G1047</f>
        <v>3</v>
      </c>
      <c r="H1046" s="14">
        <f>H1047</f>
        <v>0</v>
      </c>
      <c r="I1046" s="14">
        <f t="shared" si="230"/>
        <v>3</v>
      </c>
      <c r="J1046" s="14">
        <f>J1047</f>
        <v>3</v>
      </c>
      <c r="K1046" s="14">
        <f>K1047</f>
        <v>0</v>
      </c>
    </row>
    <row r="1047" spans="1:11" ht="244.9" customHeight="1">
      <c r="A1047" s="15" t="s">
        <v>17</v>
      </c>
      <c r="B1047" s="8"/>
      <c r="C1047" s="9" t="s">
        <v>710</v>
      </c>
      <c r="D1047" s="9" t="s">
        <v>83</v>
      </c>
      <c r="E1047" s="9" t="s">
        <v>11</v>
      </c>
      <c r="F1047" s="14">
        <f>G1047+H1047</f>
        <v>3</v>
      </c>
      <c r="G1047" s="14">
        <v>3</v>
      </c>
      <c r="H1047" s="14"/>
      <c r="I1047" s="14">
        <f>J1047+K1047</f>
        <v>3</v>
      </c>
      <c r="J1047" s="14">
        <v>3</v>
      </c>
      <c r="K1047" s="14"/>
    </row>
    <row r="1048" spans="1:11" ht="160.15" customHeight="1">
      <c r="A1048" s="7" t="s">
        <v>847</v>
      </c>
      <c r="B1048" s="8"/>
      <c r="C1048" s="8" t="s">
        <v>710</v>
      </c>
      <c r="D1048" s="8" t="s">
        <v>95</v>
      </c>
      <c r="E1048" s="8"/>
      <c r="F1048" s="11">
        <f t="shared" si="229"/>
        <v>190715.1</v>
      </c>
      <c r="G1048" s="11">
        <f>G1049</f>
        <v>190715.1</v>
      </c>
      <c r="H1048" s="11">
        <f>H1049</f>
        <v>0</v>
      </c>
      <c r="I1048" s="11">
        <f t="shared" si="230"/>
        <v>190182.1</v>
      </c>
      <c r="J1048" s="11">
        <f>J1049</f>
        <v>190182.1</v>
      </c>
      <c r="K1048" s="11">
        <f>K1049</f>
        <v>0</v>
      </c>
    </row>
    <row r="1049" spans="1:11" ht="126" customHeight="1">
      <c r="A1049" s="7" t="s">
        <v>84</v>
      </c>
      <c r="B1049" s="8"/>
      <c r="C1049" s="8" t="s">
        <v>710</v>
      </c>
      <c r="D1049" s="8" t="s">
        <v>85</v>
      </c>
      <c r="E1049" s="8"/>
      <c r="F1049" s="11">
        <f t="shared" si="229"/>
        <v>190715.1</v>
      </c>
      <c r="G1049" s="11">
        <f>G1050+G1056+G1059</f>
        <v>190715.1</v>
      </c>
      <c r="H1049" s="11">
        <f>H1050+H1056+H1059</f>
        <v>0</v>
      </c>
      <c r="I1049" s="11">
        <f t="shared" si="230"/>
        <v>190182.1</v>
      </c>
      <c r="J1049" s="11">
        <f>J1050+J1056+J1059</f>
        <v>190182.1</v>
      </c>
      <c r="K1049" s="11">
        <f>K1050+K1056+K1059</f>
        <v>0</v>
      </c>
    </row>
    <row r="1050" spans="1:11" ht="256.14999999999998" customHeight="1">
      <c r="A1050" s="34" t="s">
        <v>201</v>
      </c>
      <c r="B1050" s="8"/>
      <c r="C1050" s="8" t="s">
        <v>710</v>
      </c>
      <c r="D1050" s="8" t="s">
        <v>88</v>
      </c>
      <c r="E1050" s="8"/>
      <c r="F1050" s="11">
        <f t="shared" si="229"/>
        <v>11610</v>
      </c>
      <c r="G1050" s="11">
        <f>G1051</f>
        <v>11610</v>
      </c>
      <c r="H1050" s="11">
        <f>H1051</f>
        <v>0</v>
      </c>
      <c r="I1050" s="11">
        <f t="shared" si="230"/>
        <v>11640</v>
      </c>
      <c r="J1050" s="11">
        <f>J1051</f>
        <v>11640</v>
      </c>
      <c r="K1050" s="11">
        <f>K1051</f>
        <v>0</v>
      </c>
    </row>
    <row r="1051" spans="1:11" ht="31.15" customHeight="1">
      <c r="A1051" s="19" t="s">
        <v>57</v>
      </c>
      <c r="B1051" s="8"/>
      <c r="C1051" s="9" t="s">
        <v>710</v>
      </c>
      <c r="D1051" s="9" t="s">
        <v>89</v>
      </c>
      <c r="E1051" s="9"/>
      <c r="F1051" s="14">
        <f t="shared" si="229"/>
        <v>11610</v>
      </c>
      <c r="G1051" s="14">
        <f>G1053+G1055+G1052+G1054</f>
        <v>11610</v>
      </c>
      <c r="H1051" s="14">
        <f>H1053+H1055</f>
        <v>0</v>
      </c>
      <c r="I1051" s="14">
        <f t="shared" si="230"/>
        <v>11640</v>
      </c>
      <c r="J1051" s="14">
        <f>J1053+J1055+J1052+J1054</f>
        <v>11640</v>
      </c>
      <c r="K1051" s="14">
        <f>K1053+K1055</f>
        <v>0</v>
      </c>
    </row>
    <row r="1052" spans="1:11" ht="240" customHeight="1">
      <c r="A1052" s="15" t="s">
        <v>17</v>
      </c>
      <c r="B1052" s="8"/>
      <c r="C1052" s="9" t="s">
        <v>710</v>
      </c>
      <c r="D1052" s="9" t="s">
        <v>89</v>
      </c>
      <c r="E1052" s="9" t="s">
        <v>11</v>
      </c>
      <c r="F1052" s="14">
        <f t="shared" si="229"/>
        <v>803</v>
      </c>
      <c r="G1052" s="14">
        <v>803</v>
      </c>
      <c r="H1052" s="14"/>
      <c r="I1052" s="14">
        <f t="shared" si="230"/>
        <v>833</v>
      </c>
      <c r="J1052" s="14">
        <v>833</v>
      </c>
      <c r="K1052" s="14"/>
    </row>
    <row r="1053" spans="1:11" ht="100.9" customHeight="1">
      <c r="A1053" s="9" t="s">
        <v>18</v>
      </c>
      <c r="B1053" s="8"/>
      <c r="C1053" s="9" t="s">
        <v>710</v>
      </c>
      <c r="D1053" s="9" t="s">
        <v>89</v>
      </c>
      <c r="E1053" s="9" t="s">
        <v>12</v>
      </c>
      <c r="F1053" s="14">
        <f t="shared" si="229"/>
        <v>431</v>
      </c>
      <c r="G1053" s="14">
        <v>431</v>
      </c>
      <c r="H1053" s="14"/>
      <c r="I1053" s="14">
        <f t="shared" si="230"/>
        <v>431</v>
      </c>
      <c r="J1053" s="14">
        <v>431</v>
      </c>
      <c r="K1053" s="14"/>
    </row>
    <row r="1054" spans="1:11" ht="81" customHeight="1">
      <c r="A1054" s="17" t="s">
        <v>22</v>
      </c>
      <c r="B1054" s="8"/>
      <c r="C1054" s="9" t="s">
        <v>710</v>
      </c>
      <c r="D1054" s="9" t="s">
        <v>89</v>
      </c>
      <c r="E1054" s="9" t="s">
        <v>23</v>
      </c>
      <c r="F1054" s="14">
        <f t="shared" si="229"/>
        <v>900</v>
      </c>
      <c r="G1054" s="14">
        <v>900</v>
      </c>
      <c r="H1054" s="14"/>
      <c r="I1054" s="14">
        <f t="shared" si="230"/>
        <v>900</v>
      </c>
      <c r="J1054" s="14">
        <v>900</v>
      </c>
      <c r="K1054" s="14"/>
    </row>
    <row r="1055" spans="1:11" ht="135" customHeight="1">
      <c r="A1055" s="9" t="s">
        <v>16</v>
      </c>
      <c r="B1055" s="8"/>
      <c r="C1055" s="9" t="s">
        <v>710</v>
      </c>
      <c r="D1055" s="9" t="s">
        <v>89</v>
      </c>
      <c r="E1055" s="9" t="s">
        <v>13</v>
      </c>
      <c r="F1055" s="14">
        <f t="shared" si="229"/>
        <v>9476</v>
      </c>
      <c r="G1055" s="14">
        <v>9476</v>
      </c>
      <c r="H1055" s="14"/>
      <c r="I1055" s="14">
        <f t="shared" si="230"/>
        <v>9476</v>
      </c>
      <c r="J1055" s="14">
        <v>9476</v>
      </c>
      <c r="K1055" s="14"/>
    </row>
    <row r="1056" spans="1:11" ht="181.15" customHeight="1">
      <c r="A1056" s="34" t="s">
        <v>86</v>
      </c>
      <c r="B1056" s="8"/>
      <c r="C1056" s="8" t="s">
        <v>710</v>
      </c>
      <c r="D1056" s="8" t="s">
        <v>90</v>
      </c>
      <c r="E1056" s="8"/>
      <c r="F1056" s="11">
        <f t="shared" ref="F1056:F1078" si="231">G1056+H1056</f>
        <v>480</v>
      </c>
      <c r="G1056" s="11">
        <f>G1057</f>
        <v>480</v>
      </c>
      <c r="H1056" s="11">
        <f>H1057</f>
        <v>0</v>
      </c>
      <c r="I1056" s="11">
        <f t="shared" si="230"/>
        <v>480</v>
      </c>
      <c r="J1056" s="11">
        <f>J1057</f>
        <v>480</v>
      </c>
      <c r="K1056" s="11">
        <f>K1057</f>
        <v>0</v>
      </c>
    </row>
    <row r="1057" spans="1:11" ht="155.25" customHeight="1">
      <c r="A1057" s="19" t="s">
        <v>87</v>
      </c>
      <c r="B1057" s="8"/>
      <c r="C1057" s="9" t="s">
        <v>710</v>
      </c>
      <c r="D1057" s="9" t="s">
        <v>92</v>
      </c>
      <c r="E1057" s="9"/>
      <c r="F1057" s="14">
        <f t="shared" si="231"/>
        <v>480</v>
      </c>
      <c r="G1057" s="14">
        <f>G1058</f>
        <v>480</v>
      </c>
      <c r="H1057" s="14">
        <f>H1058</f>
        <v>0</v>
      </c>
      <c r="I1057" s="14">
        <f t="shared" si="230"/>
        <v>480</v>
      </c>
      <c r="J1057" s="14">
        <f>J1058</f>
        <v>480</v>
      </c>
      <c r="K1057" s="14">
        <f>K1058</f>
        <v>0</v>
      </c>
    </row>
    <row r="1058" spans="1:11" ht="76.900000000000006" customHeight="1">
      <c r="A1058" s="17" t="s">
        <v>22</v>
      </c>
      <c r="B1058" s="8"/>
      <c r="C1058" s="9" t="s">
        <v>710</v>
      </c>
      <c r="D1058" s="9" t="s">
        <v>92</v>
      </c>
      <c r="E1058" s="9" t="s">
        <v>23</v>
      </c>
      <c r="F1058" s="14">
        <f>G1058+H1058</f>
        <v>480</v>
      </c>
      <c r="G1058" s="14">
        <v>480</v>
      </c>
      <c r="H1058" s="14"/>
      <c r="I1058" s="14">
        <f>J1058+K1058</f>
        <v>480</v>
      </c>
      <c r="J1058" s="14">
        <v>480</v>
      </c>
      <c r="K1058" s="14"/>
    </row>
    <row r="1059" spans="1:11" ht="187.5" customHeight="1">
      <c r="A1059" s="34" t="s">
        <v>700</v>
      </c>
      <c r="B1059" s="8"/>
      <c r="C1059" s="8" t="s">
        <v>710</v>
      </c>
      <c r="D1059" s="8" t="s">
        <v>93</v>
      </c>
      <c r="E1059" s="8"/>
      <c r="F1059" s="11">
        <f t="shared" si="231"/>
        <v>178625.1</v>
      </c>
      <c r="G1059" s="11">
        <f>G1060</f>
        <v>178625.1</v>
      </c>
      <c r="H1059" s="11">
        <f>H1060</f>
        <v>0</v>
      </c>
      <c r="I1059" s="11">
        <f t="shared" si="230"/>
        <v>178062.1</v>
      </c>
      <c r="J1059" s="11">
        <f>J1060</f>
        <v>178062.1</v>
      </c>
      <c r="K1059" s="11">
        <f>K1060</f>
        <v>0</v>
      </c>
    </row>
    <row r="1060" spans="1:11" ht="157.15" customHeight="1">
      <c r="A1060" s="19" t="s">
        <v>34</v>
      </c>
      <c r="B1060" s="8"/>
      <c r="C1060" s="9" t="s">
        <v>710</v>
      </c>
      <c r="D1060" s="9" t="s">
        <v>94</v>
      </c>
      <c r="E1060" s="9"/>
      <c r="F1060" s="14">
        <f t="shared" si="231"/>
        <v>178625.1</v>
      </c>
      <c r="G1060" s="14">
        <f>G1061</f>
        <v>178625.1</v>
      </c>
      <c r="H1060" s="14">
        <f>H1061</f>
        <v>0</v>
      </c>
      <c r="I1060" s="14">
        <f t="shared" si="230"/>
        <v>178062.1</v>
      </c>
      <c r="J1060" s="14">
        <f>J1061</f>
        <v>178062.1</v>
      </c>
      <c r="K1060" s="14">
        <f>K1061</f>
        <v>0</v>
      </c>
    </row>
    <row r="1061" spans="1:11" ht="156" customHeight="1">
      <c r="A1061" s="9" t="s">
        <v>16</v>
      </c>
      <c r="B1061" s="8"/>
      <c r="C1061" s="9" t="s">
        <v>710</v>
      </c>
      <c r="D1061" s="9" t="s">
        <v>94</v>
      </c>
      <c r="E1061" s="9" t="s">
        <v>13</v>
      </c>
      <c r="F1061" s="14">
        <f>G1061+H1061</f>
        <v>178625.1</v>
      </c>
      <c r="G1061" s="14">
        <v>178625.1</v>
      </c>
      <c r="H1061" s="14"/>
      <c r="I1061" s="14">
        <f>J1061+K1061</f>
        <v>178062.1</v>
      </c>
      <c r="J1061" s="14">
        <v>178062.1</v>
      </c>
      <c r="K1061" s="14"/>
    </row>
    <row r="1062" spans="1:11" ht="96.6" customHeight="1">
      <c r="A1062" s="8" t="s">
        <v>8</v>
      </c>
      <c r="B1062" s="8"/>
      <c r="C1062" s="8" t="s">
        <v>7</v>
      </c>
      <c r="D1062" s="8"/>
      <c r="E1062" s="8"/>
      <c r="F1062" s="11">
        <f t="shared" si="231"/>
        <v>15594.9</v>
      </c>
      <c r="G1062" s="11">
        <f>G1063</f>
        <v>15594.9</v>
      </c>
      <c r="H1062" s="11">
        <f>H1037+H1063</f>
        <v>0</v>
      </c>
      <c r="I1062" s="11">
        <f t="shared" si="230"/>
        <v>15732.9</v>
      </c>
      <c r="J1062" s="11">
        <f>J1063</f>
        <v>15732.9</v>
      </c>
      <c r="K1062" s="11">
        <f>K1037+K1063</f>
        <v>0</v>
      </c>
    </row>
    <row r="1063" spans="1:11" ht="153.6" customHeight="1">
      <c r="A1063" s="7" t="s">
        <v>847</v>
      </c>
      <c r="B1063" s="8"/>
      <c r="C1063" s="8" t="s">
        <v>7</v>
      </c>
      <c r="D1063" s="8" t="s">
        <v>95</v>
      </c>
      <c r="E1063" s="8"/>
      <c r="F1063" s="11">
        <f t="shared" si="231"/>
        <v>15594.9</v>
      </c>
      <c r="G1063" s="11">
        <f>G1064</f>
        <v>15594.9</v>
      </c>
      <c r="H1063" s="11">
        <f>H1064</f>
        <v>0</v>
      </c>
      <c r="I1063" s="11">
        <f t="shared" si="230"/>
        <v>15732.9</v>
      </c>
      <c r="J1063" s="11">
        <f>J1064</f>
        <v>15732.9</v>
      </c>
      <c r="K1063" s="11">
        <f>K1064</f>
        <v>0</v>
      </c>
    </row>
    <row r="1064" spans="1:11" ht="210" customHeight="1">
      <c r="A1064" s="7" t="s">
        <v>892</v>
      </c>
      <c r="B1064" s="8"/>
      <c r="C1064" s="8" t="s">
        <v>7</v>
      </c>
      <c r="D1064" s="8" t="s">
        <v>96</v>
      </c>
      <c r="E1064" s="8"/>
      <c r="F1064" s="11">
        <f t="shared" si="231"/>
        <v>15594.9</v>
      </c>
      <c r="G1064" s="11">
        <f>G1065+G1070</f>
        <v>15594.9</v>
      </c>
      <c r="H1064" s="11">
        <f>H1065+H1070</f>
        <v>0</v>
      </c>
      <c r="I1064" s="11">
        <f t="shared" si="230"/>
        <v>15732.9</v>
      </c>
      <c r="J1064" s="11">
        <f>J1065+J1070</f>
        <v>15732.9</v>
      </c>
      <c r="K1064" s="11">
        <f>K1065+K1070</f>
        <v>0</v>
      </c>
    </row>
    <row r="1065" spans="1:11" ht="178.9" customHeight="1">
      <c r="A1065" s="34" t="s">
        <v>664</v>
      </c>
      <c r="B1065" s="8"/>
      <c r="C1065" s="8" t="s">
        <v>7</v>
      </c>
      <c r="D1065" s="8" t="s">
        <v>97</v>
      </c>
      <c r="E1065" s="8"/>
      <c r="F1065" s="11">
        <f t="shared" si="231"/>
        <v>5049.3</v>
      </c>
      <c r="G1065" s="11">
        <f>G1066</f>
        <v>5049.3</v>
      </c>
      <c r="H1065" s="11">
        <f>H1066</f>
        <v>0</v>
      </c>
      <c r="I1065" s="11">
        <f t="shared" si="230"/>
        <v>5187.3</v>
      </c>
      <c r="J1065" s="11">
        <f>J1066</f>
        <v>5187.3</v>
      </c>
      <c r="K1065" s="11">
        <f>K1066</f>
        <v>0</v>
      </c>
    </row>
    <row r="1066" spans="1:11" ht="105.75" customHeight="1">
      <c r="A1066" s="19" t="s">
        <v>69</v>
      </c>
      <c r="B1066" s="8"/>
      <c r="C1066" s="9" t="s">
        <v>7</v>
      </c>
      <c r="D1066" s="9" t="s">
        <v>98</v>
      </c>
      <c r="E1066" s="9"/>
      <c r="F1066" s="14">
        <f t="shared" si="231"/>
        <v>5049.3</v>
      </c>
      <c r="G1066" s="14">
        <f>G1067+G1068+G1069</f>
        <v>5049.3</v>
      </c>
      <c r="H1066" s="14">
        <f>H1067+H1068+H1069</f>
        <v>0</v>
      </c>
      <c r="I1066" s="14">
        <f t="shared" si="230"/>
        <v>5187.3</v>
      </c>
      <c r="J1066" s="14">
        <f>J1067+J1068+J1069</f>
        <v>5187.3</v>
      </c>
      <c r="K1066" s="14">
        <f>K1067+K1068+K1069</f>
        <v>0</v>
      </c>
    </row>
    <row r="1067" spans="1:11" ht="240.6" customHeight="1">
      <c r="A1067" s="15" t="s">
        <v>17</v>
      </c>
      <c r="B1067" s="8"/>
      <c r="C1067" s="9" t="s">
        <v>7</v>
      </c>
      <c r="D1067" s="9" t="s">
        <v>98</v>
      </c>
      <c r="E1067" s="9" t="s">
        <v>11</v>
      </c>
      <c r="F1067" s="14">
        <f t="shared" si="231"/>
        <v>4670</v>
      </c>
      <c r="G1067" s="14">
        <v>4670</v>
      </c>
      <c r="H1067" s="14"/>
      <c r="I1067" s="14">
        <f t="shared" si="230"/>
        <v>4808</v>
      </c>
      <c r="J1067" s="14">
        <v>4808</v>
      </c>
      <c r="K1067" s="14"/>
    </row>
    <row r="1068" spans="1:11" ht="101.45" customHeight="1">
      <c r="A1068" s="9" t="s">
        <v>18</v>
      </c>
      <c r="B1068" s="8"/>
      <c r="C1068" s="9" t="s">
        <v>7</v>
      </c>
      <c r="D1068" s="9" t="s">
        <v>98</v>
      </c>
      <c r="E1068" s="9" t="s">
        <v>12</v>
      </c>
      <c r="F1068" s="14">
        <f t="shared" si="231"/>
        <v>378.3</v>
      </c>
      <c r="G1068" s="14">
        <v>378.3</v>
      </c>
      <c r="H1068" s="14"/>
      <c r="I1068" s="14">
        <f t="shared" si="230"/>
        <v>378.3</v>
      </c>
      <c r="J1068" s="14">
        <v>378.3</v>
      </c>
      <c r="K1068" s="14"/>
    </row>
    <row r="1069" spans="1:11" ht="70.150000000000006" customHeight="1">
      <c r="A1069" s="9" t="s">
        <v>15</v>
      </c>
      <c r="B1069" s="8"/>
      <c r="C1069" s="9" t="s">
        <v>7</v>
      </c>
      <c r="D1069" s="9" t="s">
        <v>98</v>
      </c>
      <c r="E1069" s="9" t="s">
        <v>14</v>
      </c>
      <c r="F1069" s="14">
        <f t="shared" si="231"/>
        <v>1</v>
      </c>
      <c r="G1069" s="14">
        <v>1</v>
      </c>
      <c r="H1069" s="14"/>
      <c r="I1069" s="14">
        <f t="shared" si="230"/>
        <v>1</v>
      </c>
      <c r="J1069" s="14">
        <v>1</v>
      </c>
      <c r="K1069" s="14"/>
    </row>
    <row r="1070" spans="1:11" ht="155.44999999999999" customHeight="1">
      <c r="A1070" s="34" t="s">
        <v>665</v>
      </c>
      <c r="B1070" s="8"/>
      <c r="C1070" s="8" t="s">
        <v>7</v>
      </c>
      <c r="D1070" s="8" t="s">
        <v>99</v>
      </c>
      <c r="E1070" s="8"/>
      <c r="F1070" s="11">
        <f t="shared" si="231"/>
        <v>10545.6</v>
      </c>
      <c r="G1070" s="11">
        <f>G1071</f>
        <v>10545.6</v>
      </c>
      <c r="H1070" s="11">
        <f>H1071</f>
        <v>0</v>
      </c>
      <c r="I1070" s="11">
        <f t="shared" si="230"/>
        <v>10545.6</v>
      </c>
      <c r="J1070" s="11">
        <f>J1071</f>
        <v>10545.6</v>
      </c>
      <c r="K1070" s="11">
        <f>K1071</f>
        <v>0</v>
      </c>
    </row>
    <row r="1071" spans="1:11" ht="134.44999999999999" customHeight="1">
      <c r="A1071" s="19" t="s">
        <v>34</v>
      </c>
      <c r="B1071" s="8"/>
      <c r="C1071" s="9" t="s">
        <v>7</v>
      </c>
      <c r="D1071" s="9" t="s">
        <v>100</v>
      </c>
      <c r="E1071" s="9"/>
      <c r="F1071" s="14">
        <f t="shared" si="231"/>
        <v>10545.6</v>
      </c>
      <c r="G1071" s="14">
        <f>G1072+G1073+G1074</f>
        <v>10545.6</v>
      </c>
      <c r="H1071" s="14">
        <f>H1072+H1073+H1074</f>
        <v>0</v>
      </c>
      <c r="I1071" s="14">
        <f t="shared" si="230"/>
        <v>10545.6</v>
      </c>
      <c r="J1071" s="14">
        <f>J1072+J1073+J1074</f>
        <v>10545.6</v>
      </c>
      <c r="K1071" s="14">
        <f>K1072+K1073+K1074</f>
        <v>0</v>
      </c>
    </row>
    <row r="1072" spans="1:11" ht="239.45" customHeight="1">
      <c r="A1072" s="15" t="s">
        <v>17</v>
      </c>
      <c r="B1072" s="8"/>
      <c r="C1072" s="9" t="s">
        <v>7</v>
      </c>
      <c r="D1072" s="9" t="s">
        <v>100</v>
      </c>
      <c r="E1072" s="9" t="s">
        <v>11</v>
      </c>
      <c r="F1072" s="14">
        <f t="shared" si="231"/>
        <v>9812.7999999999993</v>
      </c>
      <c r="G1072" s="14">
        <v>9812.7999999999993</v>
      </c>
      <c r="H1072" s="14"/>
      <c r="I1072" s="14">
        <f t="shared" si="230"/>
        <v>9812.7999999999993</v>
      </c>
      <c r="J1072" s="14">
        <v>9812.7999999999993</v>
      </c>
      <c r="K1072" s="14"/>
    </row>
    <row r="1073" spans="1:14" ht="95.25" customHeight="1">
      <c r="A1073" s="9" t="s">
        <v>18</v>
      </c>
      <c r="B1073" s="8"/>
      <c r="C1073" s="9" t="s">
        <v>7</v>
      </c>
      <c r="D1073" s="9" t="s">
        <v>100</v>
      </c>
      <c r="E1073" s="9" t="s">
        <v>12</v>
      </c>
      <c r="F1073" s="14">
        <f t="shared" si="231"/>
        <v>731.8</v>
      </c>
      <c r="G1073" s="14">
        <v>731.8</v>
      </c>
      <c r="H1073" s="14"/>
      <c r="I1073" s="14">
        <f t="shared" si="230"/>
        <v>731.8</v>
      </c>
      <c r="J1073" s="14">
        <v>731.8</v>
      </c>
      <c r="K1073" s="14"/>
    </row>
    <row r="1074" spans="1:14" ht="75" customHeight="1">
      <c r="A1074" s="9" t="s">
        <v>15</v>
      </c>
      <c r="B1074" s="8"/>
      <c r="C1074" s="9" t="s">
        <v>7</v>
      </c>
      <c r="D1074" s="9" t="s">
        <v>100</v>
      </c>
      <c r="E1074" s="9" t="s">
        <v>14</v>
      </c>
      <c r="F1074" s="14">
        <f t="shared" si="231"/>
        <v>1</v>
      </c>
      <c r="G1074" s="14">
        <v>1</v>
      </c>
      <c r="H1074" s="14"/>
      <c r="I1074" s="14">
        <f t="shared" si="230"/>
        <v>1</v>
      </c>
      <c r="J1074" s="14">
        <v>1</v>
      </c>
      <c r="K1074" s="14"/>
    </row>
    <row r="1075" spans="1:14" ht="132.6" customHeight="1">
      <c r="A1075" s="8" t="s">
        <v>173</v>
      </c>
      <c r="B1075" s="8" t="s">
        <v>174</v>
      </c>
      <c r="C1075" s="8"/>
      <c r="D1075" s="8"/>
      <c r="E1075" s="8"/>
      <c r="F1075" s="11">
        <f t="shared" si="231"/>
        <v>18508</v>
      </c>
      <c r="G1075" s="11">
        <f>G1076</f>
        <v>18508</v>
      </c>
      <c r="H1075" s="11">
        <f>H1076</f>
        <v>0</v>
      </c>
      <c r="I1075" s="11">
        <f t="shared" si="230"/>
        <v>18497</v>
      </c>
      <c r="J1075" s="11">
        <f>J1076</f>
        <v>18497</v>
      </c>
      <c r="K1075" s="11">
        <f>K1076</f>
        <v>0</v>
      </c>
      <c r="L1075" s="10">
        <f>10699+7809</f>
        <v>18508</v>
      </c>
      <c r="N1075" s="10">
        <f>7798+10699</f>
        <v>18497</v>
      </c>
    </row>
    <row r="1076" spans="1:14" ht="51.75" customHeight="1">
      <c r="A1076" s="8" t="s">
        <v>20</v>
      </c>
      <c r="B1076" s="8"/>
      <c r="C1076" s="8" t="s">
        <v>21</v>
      </c>
      <c r="D1076" s="8"/>
      <c r="E1076" s="8"/>
      <c r="F1076" s="11">
        <f t="shared" ref="F1076" si="232">G1076+H1076</f>
        <v>18508</v>
      </c>
      <c r="G1076" s="11">
        <f>G1077+G1126</f>
        <v>18508</v>
      </c>
      <c r="H1076" s="11">
        <f>H1077+H1126</f>
        <v>0</v>
      </c>
      <c r="I1076" s="11">
        <f t="shared" si="230"/>
        <v>18497</v>
      </c>
      <c r="J1076" s="11">
        <f>J1077+J1126</f>
        <v>18497</v>
      </c>
      <c r="K1076" s="11">
        <f>K1077+K1126</f>
        <v>0</v>
      </c>
    </row>
    <row r="1077" spans="1:14" ht="59.45" customHeight="1">
      <c r="A1077" s="8" t="s">
        <v>723</v>
      </c>
      <c r="B1077" s="8"/>
      <c r="C1077" s="8" t="s">
        <v>175</v>
      </c>
      <c r="D1077" s="8"/>
      <c r="E1077" s="8"/>
      <c r="F1077" s="11">
        <f t="shared" si="231"/>
        <v>13668</v>
      </c>
      <c r="G1077" s="11">
        <f>G1078+G1093</f>
        <v>13668</v>
      </c>
      <c r="H1077" s="11">
        <f>H1078+H1093</f>
        <v>0</v>
      </c>
      <c r="I1077" s="11">
        <f t="shared" si="230"/>
        <v>13668</v>
      </c>
      <c r="J1077" s="11">
        <f>J1078+J1093</f>
        <v>13668</v>
      </c>
      <c r="K1077" s="11">
        <f>K1078+K1093</f>
        <v>0</v>
      </c>
    </row>
    <row r="1078" spans="1:14" ht="173.25" customHeight="1">
      <c r="A1078" s="7" t="s">
        <v>849</v>
      </c>
      <c r="B1078" s="8"/>
      <c r="C1078" s="8" t="s">
        <v>175</v>
      </c>
      <c r="D1078" s="8" t="s">
        <v>76</v>
      </c>
      <c r="E1078" s="8"/>
      <c r="F1078" s="11">
        <f t="shared" si="231"/>
        <v>68</v>
      </c>
      <c r="G1078" s="11">
        <f>G1079+G1086</f>
        <v>68</v>
      </c>
      <c r="H1078" s="11">
        <f>H1079+H1086</f>
        <v>0</v>
      </c>
      <c r="I1078" s="11">
        <f t="shared" si="230"/>
        <v>68</v>
      </c>
      <c r="J1078" s="11">
        <f>J1079+J1086</f>
        <v>68</v>
      </c>
      <c r="K1078" s="11">
        <f>K1079+K1086</f>
        <v>0</v>
      </c>
    </row>
    <row r="1079" spans="1:14" ht="228" customHeight="1">
      <c r="A1079" s="7" t="s">
        <v>890</v>
      </c>
      <c r="B1079" s="8"/>
      <c r="C1079" s="8" t="s">
        <v>175</v>
      </c>
      <c r="D1079" s="8" t="s">
        <v>77</v>
      </c>
      <c r="E1079" s="8"/>
      <c r="F1079" s="11">
        <f t="shared" ref="F1079:F1111" si="233">G1079+H1079</f>
        <v>48</v>
      </c>
      <c r="G1079" s="11">
        <f>G1083+G1080</f>
        <v>48</v>
      </c>
      <c r="H1079" s="11">
        <f>H1083+H1080</f>
        <v>0</v>
      </c>
      <c r="I1079" s="11">
        <f t="shared" si="230"/>
        <v>48</v>
      </c>
      <c r="J1079" s="11">
        <f>J1083+J1080</f>
        <v>48</v>
      </c>
      <c r="K1079" s="11">
        <f>K1083+K1080</f>
        <v>0</v>
      </c>
    </row>
    <row r="1080" spans="1:14" ht="169.9" customHeight="1">
      <c r="A1080" s="7" t="s">
        <v>732</v>
      </c>
      <c r="B1080" s="8"/>
      <c r="C1080" s="8" t="s">
        <v>175</v>
      </c>
      <c r="D1080" s="8" t="s">
        <v>703</v>
      </c>
      <c r="E1080" s="8"/>
      <c r="F1080" s="11">
        <f t="shared" si="233"/>
        <v>20</v>
      </c>
      <c r="G1080" s="11">
        <f>G1081</f>
        <v>20</v>
      </c>
      <c r="H1080" s="11">
        <f>H1081</f>
        <v>0</v>
      </c>
      <c r="I1080" s="11">
        <f t="shared" si="230"/>
        <v>20</v>
      </c>
      <c r="J1080" s="11">
        <f>J1081</f>
        <v>20</v>
      </c>
      <c r="K1080" s="11">
        <f>K1081</f>
        <v>0</v>
      </c>
    </row>
    <row r="1081" spans="1:14" ht="34.15" customHeight="1">
      <c r="A1081" s="15" t="s">
        <v>57</v>
      </c>
      <c r="B1081" s="8"/>
      <c r="C1081" s="9" t="s">
        <v>175</v>
      </c>
      <c r="D1081" s="9" t="s">
        <v>704</v>
      </c>
      <c r="E1081" s="8"/>
      <c r="F1081" s="14">
        <f t="shared" si="233"/>
        <v>20</v>
      </c>
      <c r="G1081" s="14">
        <f>G1082</f>
        <v>20</v>
      </c>
      <c r="H1081" s="14">
        <f>H1082</f>
        <v>0</v>
      </c>
      <c r="I1081" s="14">
        <f t="shared" si="230"/>
        <v>20</v>
      </c>
      <c r="J1081" s="14">
        <f>J1082</f>
        <v>20</v>
      </c>
      <c r="K1081" s="14">
        <f>K1082</f>
        <v>0</v>
      </c>
    </row>
    <row r="1082" spans="1:14" ht="95.25" customHeight="1">
      <c r="A1082" s="15" t="s">
        <v>18</v>
      </c>
      <c r="B1082" s="8"/>
      <c r="C1082" s="9" t="s">
        <v>175</v>
      </c>
      <c r="D1082" s="9" t="s">
        <v>704</v>
      </c>
      <c r="E1082" s="9" t="s">
        <v>12</v>
      </c>
      <c r="F1082" s="14">
        <f>G1082+H1082</f>
        <v>20</v>
      </c>
      <c r="G1082" s="14">
        <v>20</v>
      </c>
      <c r="H1082" s="14"/>
      <c r="I1082" s="14">
        <f>J1082+K1082</f>
        <v>20</v>
      </c>
      <c r="J1082" s="14">
        <v>20</v>
      </c>
      <c r="K1082" s="14"/>
    </row>
    <row r="1083" spans="1:14" ht="126.75" customHeight="1">
      <c r="A1083" s="7" t="s">
        <v>176</v>
      </c>
      <c r="B1083" s="8"/>
      <c r="C1083" s="8" t="s">
        <v>175</v>
      </c>
      <c r="D1083" s="8" t="s">
        <v>177</v>
      </c>
      <c r="E1083" s="8"/>
      <c r="F1083" s="11">
        <f t="shared" si="233"/>
        <v>28</v>
      </c>
      <c r="G1083" s="11">
        <f>G1084</f>
        <v>28</v>
      </c>
      <c r="H1083" s="11">
        <f>H1084</f>
        <v>0</v>
      </c>
      <c r="I1083" s="11">
        <f t="shared" si="230"/>
        <v>28</v>
      </c>
      <c r="J1083" s="11">
        <f>J1084</f>
        <v>28</v>
      </c>
      <c r="K1083" s="11">
        <f>K1084</f>
        <v>0</v>
      </c>
    </row>
    <row r="1084" spans="1:14" ht="31.15" customHeight="1">
      <c r="A1084" s="15" t="s">
        <v>57</v>
      </c>
      <c r="B1084" s="8"/>
      <c r="C1084" s="9" t="s">
        <v>175</v>
      </c>
      <c r="D1084" s="9" t="s">
        <v>178</v>
      </c>
      <c r="E1084" s="8"/>
      <c r="F1084" s="14">
        <f t="shared" si="233"/>
        <v>28</v>
      </c>
      <c r="G1084" s="14">
        <f>G1085</f>
        <v>28</v>
      </c>
      <c r="H1084" s="14">
        <f>H1085</f>
        <v>0</v>
      </c>
      <c r="I1084" s="14">
        <f t="shared" si="230"/>
        <v>28</v>
      </c>
      <c r="J1084" s="14">
        <f>J1085</f>
        <v>28</v>
      </c>
      <c r="K1084" s="14">
        <f>K1085</f>
        <v>0</v>
      </c>
    </row>
    <row r="1085" spans="1:14" ht="95.25" customHeight="1">
      <c r="A1085" s="15" t="s">
        <v>18</v>
      </c>
      <c r="B1085" s="8"/>
      <c r="C1085" s="9" t="s">
        <v>175</v>
      </c>
      <c r="D1085" s="9" t="s">
        <v>178</v>
      </c>
      <c r="E1085" s="9" t="s">
        <v>12</v>
      </c>
      <c r="F1085" s="14">
        <f>G1085+H1085</f>
        <v>28</v>
      </c>
      <c r="G1085" s="14">
        <v>28</v>
      </c>
      <c r="H1085" s="14"/>
      <c r="I1085" s="14">
        <f>J1085+K1085</f>
        <v>28</v>
      </c>
      <c r="J1085" s="14">
        <v>28</v>
      </c>
      <c r="K1085" s="14"/>
    </row>
    <row r="1086" spans="1:14" ht="229.5" customHeight="1">
      <c r="A1086" s="8" t="s">
        <v>918</v>
      </c>
      <c r="B1086" s="8"/>
      <c r="C1086" s="8" t="s">
        <v>175</v>
      </c>
      <c r="D1086" s="8" t="s">
        <v>785</v>
      </c>
      <c r="E1086" s="8"/>
      <c r="F1086" s="11">
        <f t="shared" ref="F1086:F1091" si="234">G1086+H1086</f>
        <v>20</v>
      </c>
      <c r="G1086" s="14">
        <f>G1087+G1090</f>
        <v>20</v>
      </c>
      <c r="H1086" s="14">
        <f>H1087+H1090</f>
        <v>0</v>
      </c>
      <c r="I1086" s="11">
        <f t="shared" si="230"/>
        <v>20</v>
      </c>
      <c r="J1086" s="14">
        <f>J1087+J1090</f>
        <v>20</v>
      </c>
      <c r="K1086" s="14">
        <f>K1087+K1090</f>
        <v>0</v>
      </c>
    </row>
    <row r="1087" spans="1:14" ht="186" customHeight="1">
      <c r="A1087" s="20" t="s">
        <v>919</v>
      </c>
      <c r="B1087" s="8"/>
      <c r="C1087" s="8" t="s">
        <v>175</v>
      </c>
      <c r="D1087" s="8" t="s">
        <v>920</v>
      </c>
      <c r="E1087" s="8"/>
      <c r="F1087" s="11">
        <f t="shared" si="234"/>
        <v>10</v>
      </c>
      <c r="G1087" s="11">
        <f>G1088</f>
        <v>10</v>
      </c>
      <c r="H1087" s="11">
        <f>H1088</f>
        <v>0</v>
      </c>
      <c r="I1087" s="11">
        <f t="shared" si="230"/>
        <v>10</v>
      </c>
      <c r="J1087" s="11">
        <f>J1088</f>
        <v>10</v>
      </c>
      <c r="K1087" s="11">
        <f>K1088</f>
        <v>0</v>
      </c>
    </row>
    <row r="1088" spans="1:14" ht="26.45" customHeight="1">
      <c r="A1088" s="15" t="s">
        <v>57</v>
      </c>
      <c r="B1088" s="8"/>
      <c r="C1088" s="9" t="s">
        <v>175</v>
      </c>
      <c r="D1088" s="9" t="s">
        <v>921</v>
      </c>
      <c r="E1088" s="8"/>
      <c r="F1088" s="14">
        <f t="shared" si="234"/>
        <v>10</v>
      </c>
      <c r="G1088" s="14">
        <f>G1089</f>
        <v>10</v>
      </c>
      <c r="H1088" s="14">
        <f>H1089</f>
        <v>0</v>
      </c>
      <c r="I1088" s="14">
        <f t="shared" si="230"/>
        <v>10</v>
      </c>
      <c r="J1088" s="14">
        <f>J1089</f>
        <v>10</v>
      </c>
      <c r="K1088" s="14">
        <f>K1089</f>
        <v>0</v>
      </c>
    </row>
    <row r="1089" spans="1:11" ht="95.25" customHeight="1">
      <c r="A1089" s="15" t="s">
        <v>18</v>
      </c>
      <c r="B1089" s="8"/>
      <c r="C1089" s="9" t="s">
        <v>175</v>
      </c>
      <c r="D1089" s="9" t="s">
        <v>921</v>
      </c>
      <c r="E1089" s="9" t="s">
        <v>12</v>
      </c>
      <c r="F1089" s="14">
        <f>G1089+H1089</f>
        <v>10</v>
      </c>
      <c r="G1089" s="14">
        <v>10</v>
      </c>
      <c r="H1089" s="14"/>
      <c r="I1089" s="14">
        <f>J1089+K1089</f>
        <v>10</v>
      </c>
      <c r="J1089" s="14">
        <v>10</v>
      </c>
      <c r="K1089" s="14"/>
    </row>
    <row r="1090" spans="1:11" ht="309.60000000000002" customHeight="1">
      <c r="A1090" s="20" t="s">
        <v>922</v>
      </c>
      <c r="B1090" s="8"/>
      <c r="C1090" s="8" t="s">
        <v>175</v>
      </c>
      <c r="D1090" s="8" t="s">
        <v>923</v>
      </c>
      <c r="E1090" s="8"/>
      <c r="F1090" s="11">
        <f t="shared" si="234"/>
        <v>10</v>
      </c>
      <c r="G1090" s="11">
        <f>G1091</f>
        <v>10</v>
      </c>
      <c r="H1090" s="11">
        <f>H1091</f>
        <v>0</v>
      </c>
      <c r="I1090" s="11">
        <f t="shared" si="230"/>
        <v>10</v>
      </c>
      <c r="J1090" s="11">
        <f>J1091</f>
        <v>10</v>
      </c>
      <c r="K1090" s="11">
        <f>K1091</f>
        <v>0</v>
      </c>
    </row>
    <row r="1091" spans="1:11" ht="26.45" customHeight="1">
      <c r="A1091" s="15" t="s">
        <v>57</v>
      </c>
      <c r="B1091" s="8"/>
      <c r="C1091" s="9" t="s">
        <v>175</v>
      </c>
      <c r="D1091" s="9" t="s">
        <v>924</v>
      </c>
      <c r="E1091" s="8"/>
      <c r="F1091" s="14">
        <f t="shared" si="234"/>
        <v>10</v>
      </c>
      <c r="G1091" s="14">
        <f>G1092</f>
        <v>10</v>
      </c>
      <c r="H1091" s="14">
        <f>H1092</f>
        <v>0</v>
      </c>
      <c r="I1091" s="14">
        <f t="shared" si="230"/>
        <v>10</v>
      </c>
      <c r="J1091" s="14">
        <f>J1092</f>
        <v>10</v>
      </c>
      <c r="K1091" s="14">
        <f>K1092</f>
        <v>0</v>
      </c>
    </row>
    <row r="1092" spans="1:11" ht="101.45" customHeight="1">
      <c r="A1092" s="15" t="s">
        <v>18</v>
      </c>
      <c r="B1092" s="8"/>
      <c r="C1092" s="9" t="s">
        <v>175</v>
      </c>
      <c r="D1092" s="9" t="s">
        <v>924</v>
      </c>
      <c r="E1092" s="9" t="s">
        <v>12</v>
      </c>
      <c r="F1092" s="14">
        <f>G1092+H1092</f>
        <v>10</v>
      </c>
      <c r="G1092" s="14">
        <v>10</v>
      </c>
      <c r="H1092" s="14"/>
      <c r="I1092" s="14">
        <f>J1092+K1092</f>
        <v>10</v>
      </c>
      <c r="J1092" s="14">
        <v>10</v>
      </c>
      <c r="K1092" s="14"/>
    </row>
    <row r="1093" spans="1:11" ht="149.25" customHeight="1">
      <c r="A1093" s="7" t="s">
        <v>858</v>
      </c>
      <c r="B1093" s="8"/>
      <c r="C1093" s="8" t="s">
        <v>175</v>
      </c>
      <c r="D1093" s="8" t="s">
        <v>39</v>
      </c>
      <c r="E1093" s="8"/>
      <c r="F1093" s="11">
        <f t="shared" si="233"/>
        <v>13600</v>
      </c>
      <c r="G1093" s="11">
        <f>G1094+G1111+G1118+G1122</f>
        <v>13600</v>
      </c>
      <c r="H1093" s="11">
        <f>H1094+H1111+H1118+H1122</f>
        <v>0</v>
      </c>
      <c r="I1093" s="11">
        <f t="shared" si="230"/>
        <v>13600</v>
      </c>
      <c r="J1093" s="11">
        <f>J1094+J1111+J1118+J1122</f>
        <v>13600</v>
      </c>
      <c r="K1093" s="11">
        <f>K1094+K1111+K1118+K1122</f>
        <v>0</v>
      </c>
    </row>
    <row r="1094" spans="1:11" ht="132" customHeight="1">
      <c r="A1094" s="7" t="s">
        <v>893</v>
      </c>
      <c r="B1094" s="8"/>
      <c r="C1094" s="8" t="s">
        <v>175</v>
      </c>
      <c r="D1094" s="8" t="s">
        <v>179</v>
      </c>
      <c r="E1094" s="8"/>
      <c r="F1094" s="11">
        <f t="shared" si="233"/>
        <v>1962</v>
      </c>
      <c r="G1094" s="11">
        <f>G1095+G1101+G1108+G1098</f>
        <v>1962</v>
      </c>
      <c r="H1094" s="11">
        <f>H1095+H1101+H1108+H1098</f>
        <v>0</v>
      </c>
      <c r="I1094" s="11">
        <f t="shared" si="230"/>
        <v>1962</v>
      </c>
      <c r="J1094" s="11">
        <f>J1095+J1101+J1108+J1098</f>
        <v>1962</v>
      </c>
      <c r="K1094" s="11">
        <f>K1095+K1101+K1108+K1098</f>
        <v>0</v>
      </c>
    </row>
    <row r="1095" spans="1:11" ht="199.5" customHeight="1">
      <c r="A1095" s="8" t="s">
        <v>180</v>
      </c>
      <c r="B1095" s="8"/>
      <c r="C1095" s="8" t="s">
        <v>175</v>
      </c>
      <c r="D1095" s="8" t="s">
        <v>181</v>
      </c>
      <c r="E1095" s="8"/>
      <c r="F1095" s="11">
        <f t="shared" si="233"/>
        <v>50</v>
      </c>
      <c r="G1095" s="11">
        <f>G1096</f>
        <v>50</v>
      </c>
      <c r="H1095" s="11">
        <f>H1096</f>
        <v>0</v>
      </c>
      <c r="I1095" s="11">
        <f t="shared" si="230"/>
        <v>50</v>
      </c>
      <c r="J1095" s="11">
        <f>J1096</f>
        <v>50</v>
      </c>
      <c r="K1095" s="11">
        <f>K1096</f>
        <v>0</v>
      </c>
    </row>
    <row r="1096" spans="1:11" ht="27" customHeight="1">
      <c r="A1096" s="19" t="s">
        <v>57</v>
      </c>
      <c r="B1096" s="9"/>
      <c r="C1096" s="9" t="s">
        <v>175</v>
      </c>
      <c r="D1096" s="9" t="s">
        <v>182</v>
      </c>
      <c r="E1096" s="9"/>
      <c r="F1096" s="14">
        <f t="shared" si="233"/>
        <v>50</v>
      </c>
      <c r="G1096" s="14">
        <f>G1097</f>
        <v>50</v>
      </c>
      <c r="H1096" s="14">
        <f>H1097</f>
        <v>0</v>
      </c>
      <c r="I1096" s="14">
        <f t="shared" si="230"/>
        <v>50</v>
      </c>
      <c r="J1096" s="14">
        <f>J1097</f>
        <v>50</v>
      </c>
      <c r="K1096" s="14">
        <f>K1097</f>
        <v>0</v>
      </c>
    </row>
    <row r="1097" spans="1:11" ht="95.25" customHeight="1">
      <c r="A1097" s="9" t="s">
        <v>18</v>
      </c>
      <c r="B1097" s="9"/>
      <c r="C1097" s="9" t="s">
        <v>175</v>
      </c>
      <c r="D1097" s="9" t="s">
        <v>182</v>
      </c>
      <c r="E1097" s="9" t="s">
        <v>12</v>
      </c>
      <c r="F1097" s="14">
        <f>G1097+H1097</f>
        <v>50</v>
      </c>
      <c r="G1097" s="14">
        <v>50</v>
      </c>
      <c r="H1097" s="14"/>
      <c r="I1097" s="14">
        <f>J1097+K1097</f>
        <v>50</v>
      </c>
      <c r="J1097" s="14">
        <v>50</v>
      </c>
      <c r="K1097" s="14"/>
    </row>
    <row r="1098" spans="1:11" ht="243.75" customHeight="1">
      <c r="A1098" s="8" t="s">
        <v>731</v>
      </c>
      <c r="B1098" s="9"/>
      <c r="C1098" s="8" t="s">
        <v>175</v>
      </c>
      <c r="D1098" s="8" t="s">
        <v>687</v>
      </c>
      <c r="E1098" s="8"/>
      <c r="F1098" s="11">
        <f t="shared" si="233"/>
        <v>28</v>
      </c>
      <c r="G1098" s="11">
        <f>G1099</f>
        <v>28</v>
      </c>
      <c r="H1098" s="11">
        <f>H1099</f>
        <v>0</v>
      </c>
      <c r="I1098" s="11">
        <f t="shared" si="230"/>
        <v>28</v>
      </c>
      <c r="J1098" s="11">
        <f>J1099</f>
        <v>28</v>
      </c>
      <c r="K1098" s="11">
        <f>K1099</f>
        <v>0</v>
      </c>
    </row>
    <row r="1099" spans="1:11" ht="27" customHeight="1">
      <c r="A1099" s="19" t="s">
        <v>57</v>
      </c>
      <c r="B1099" s="9"/>
      <c r="C1099" s="9" t="s">
        <v>175</v>
      </c>
      <c r="D1099" s="9" t="s">
        <v>688</v>
      </c>
      <c r="E1099" s="9"/>
      <c r="F1099" s="14">
        <f t="shared" si="233"/>
        <v>28</v>
      </c>
      <c r="G1099" s="14">
        <f>G1100</f>
        <v>28</v>
      </c>
      <c r="H1099" s="14">
        <f>H1100</f>
        <v>0</v>
      </c>
      <c r="I1099" s="14">
        <f t="shared" si="230"/>
        <v>28</v>
      </c>
      <c r="J1099" s="14">
        <f>J1100</f>
        <v>28</v>
      </c>
      <c r="K1099" s="14">
        <f>K1100</f>
        <v>0</v>
      </c>
    </row>
    <row r="1100" spans="1:11" ht="95.25" customHeight="1">
      <c r="A1100" s="9" t="s">
        <v>18</v>
      </c>
      <c r="B1100" s="9"/>
      <c r="C1100" s="9" t="s">
        <v>175</v>
      </c>
      <c r="D1100" s="9" t="s">
        <v>688</v>
      </c>
      <c r="E1100" s="9" t="s">
        <v>12</v>
      </c>
      <c r="F1100" s="14">
        <f>G1100+H1100</f>
        <v>28</v>
      </c>
      <c r="G1100" s="14">
        <v>28</v>
      </c>
      <c r="H1100" s="14"/>
      <c r="I1100" s="14">
        <f>J1100+K1100</f>
        <v>28</v>
      </c>
      <c r="J1100" s="14">
        <v>28</v>
      </c>
      <c r="K1100" s="14"/>
    </row>
    <row r="1101" spans="1:11" ht="215.25" customHeight="1">
      <c r="A1101" s="8" t="s">
        <v>677</v>
      </c>
      <c r="B1101" s="8"/>
      <c r="C1101" s="8" t="s">
        <v>175</v>
      </c>
      <c r="D1101" s="8" t="s">
        <v>183</v>
      </c>
      <c r="E1101" s="8"/>
      <c r="F1101" s="11">
        <f t="shared" si="233"/>
        <v>1856</v>
      </c>
      <c r="G1101" s="11">
        <f>G1102+G1104+G1106</f>
        <v>1856</v>
      </c>
      <c r="H1101" s="11">
        <f>H1102+H1104+H1106</f>
        <v>0</v>
      </c>
      <c r="I1101" s="11">
        <f t="shared" si="230"/>
        <v>1856</v>
      </c>
      <c r="J1101" s="11">
        <f>J1102+J1104+J1106</f>
        <v>1856</v>
      </c>
      <c r="K1101" s="11">
        <f>K1102+K1104+K1106</f>
        <v>0</v>
      </c>
    </row>
    <row r="1102" spans="1:11" ht="102" customHeight="1">
      <c r="A1102" s="19" t="s">
        <v>729</v>
      </c>
      <c r="B1102" s="9"/>
      <c r="C1102" s="9" t="s">
        <v>175</v>
      </c>
      <c r="D1102" s="9" t="s">
        <v>184</v>
      </c>
      <c r="E1102" s="9"/>
      <c r="F1102" s="14">
        <f t="shared" si="233"/>
        <v>400</v>
      </c>
      <c r="G1102" s="14">
        <f>G1103</f>
        <v>400</v>
      </c>
      <c r="H1102" s="14">
        <f>H1103</f>
        <v>0</v>
      </c>
      <c r="I1102" s="14">
        <f t="shared" si="230"/>
        <v>400</v>
      </c>
      <c r="J1102" s="14">
        <f>J1103</f>
        <v>400</v>
      </c>
      <c r="K1102" s="14">
        <f>K1103</f>
        <v>0</v>
      </c>
    </row>
    <row r="1103" spans="1:11" ht="70.900000000000006" customHeight="1">
      <c r="A1103" s="19" t="s">
        <v>22</v>
      </c>
      <c r="B1103" s="9"/>
      <c r="C1103" s="9" t="s">
        <v>175</v>
      </c>
      <c r="D1103" s="9" t="s">
        <v>184</v>
      </c>
      <c r="E1103" s="9" t="s">
        <v>23</v>
      </c>
      <c r="F1103" s="14">
        <f>G1103+H1103</f>
        <v>400</v>
      </c>
      <c r="G1103" s="14">
        <v>400</v>
      </c>
      <c r="H1103" s="14"/>
      <c r="I1103" s="14">
        <f>J1103+K1103</f>
        <v>400</v>
      </c>
      <c r="J1103" s="14">
        <v>400</v>
      </c>
      <c r="K1103" s="14"/>
    </row>
    <row r="1104" spans="1:11" ht="115.5" customHeight="1">
      <c r="A1104" s="19" t="s">
        <v>185</v>
      </c>
      <c r="B1104" s="9"/>
      <c r="C1104" s="9" t="s">
        <v>175</v>
      </c>
      <c r="D1104" s="9" t="s">
        <v>186</v>
      </c>
      <c r="E1104" s="9"/>
      <c r="F1104" s="14">
        <f t="shared" si="233"/>
        <v>173</v>
      </c>
      <c r="G1104" s="14">
        <f>G1105</f>
        <v>173</v>
      </c>
      <c r="H1104" s="14">
        <f>H1105</f>
        <v>0</v>
      </c>
      <c r="I1104" s="14">
        <f t="shared" si="230"/>
        <v>173</v>
      </c>
      <c r="J1104" s="14">
        <f>J1105</f>
        <v>173</v>
      </c>
      <c r="K1104" s="14">
        <f>K1105</f>
        <v>0</v>
      </c>
    </row>
    <row r="1105" spans="1:11" ht="66.75" customHeight="1">
      <c r="A1105" s="19" t="s">
        <v>22</v>
      </c>
      <c r="B1105" s="9"/>
      <c r="C1105" s="9" t="s">
        <v>175</v>
      </c>
      <c r="D1105" s="9" t="s">
        <v>186</v>
      </c>
      <c r="E1105" s="9" t="s">
        <v>23</v>
      </c>
      <c r="F1105" s="14">
        <f>G1105+H1105</f>
        <v>173</v>
      </c>
      <c r="G1105" s="14">
        <v>173</v>
      </c>
      <c r="H1105" s="14"/>
      <c r="I1105" s="14">
        <f>J1105+K1105</f>
        <v>173</v>
      </c>
      <c r="J1105" s="14">
        <v>173</v>
      </c>
      <c r="K1105" s="14"/>
    </row>
    <row r="1106" spans="1:11" ht="28.15" customHeight="1">
      <c r="A1106" s="19" t="s">
        <v>57</v>
      </c>
      <c r="B1106" s="9"/>
      <c r="C1106" s="9" t="s">
        <v>175</v>
      </c>
      <c r="D1106" s="9" t="s">
        <v>187</v>
      </c>
      <c r="E1106" s="9"/>
      <c r="F1106" s="14">
        <f t="shared" si="233"/>
        <v>1283</v>
      </c>
      <c r="G1106" s="14">
        <f>G1107</f>
        <v>1283</v>
      </c>
      <c r="H1106" s="14">
        <f>H1107</f>
        <v>0</v>
      </c>
      <c r="I1106" s="14">
        <f t="shared" si="230"/>
        <v>1283</v>
      </c>
      <c r="J1106" s="14">
        <f>J1107</f>
        <v>1283</v>
      </c>
      <c r="K1106" s="14">
        <f>K1107</f>
        <v>0</v>
      </c>
    </row>
    <row r="1107" spans="1:11" ht="95.25" customHeight="1">
      <c r="A1107" s="9" t="s">
        <v>18</v>
      </c>
      <c r="B1107" s="9"/>
      <c r="C1107" s="9" t="s">
        <v>175</v>
      </c>
      <c r="D1107" s="9" t="s">
        <v>187</v>
      </c>
      <c r="E1107" s="9" t="s">
        <v>12</v>
      </c>
      <c r="F1107" s="14">
        <f>G1107+H1107</f>
        <v>1283</v>
      </c>
      <c r="G1107" s="14">
        <v>1283</v>
      </c>
      <c r="H1107" s="14"/>
      <c r="I1107" s="14">
        <f>J1107+K1107</f>
        <v>1283</v>
      </c>
      <c r="J1107" s="14">
        <v>1283</v>
      </c>
      <c r="K1107" s="14"/>
    </row>
    <row r="1108" spans="1:11" ht="129" customHeight="1">
      <c r="A1108" s="8" t="s">
        <v>188</v>
      </c>
      <c r="B1108" s="8"/>
      <c r="C1108" s="8" t="s">
        <v>175</v>
      </c>
      <c r="D1108" s="8" t="s">
        <v>189</v>
      </c>
      <c r="E1108" s="8"/>
      <c r="F1108" s="11">
        <f t="shared" si="233"/>
        <v>28</v>
      </c>
      <c r="G1108" s="11">
        <f>G1109</f>
        <v>28</v>
      </c>
      <c r="H1108" s="11">
        <f>H1109</f>
        <v>0</v>
      </c>
      <c r="I1108" s="11">
        <f t="shared" si="230"/>
        <v>28</v>
      </c>
      <c r="J1108" s="11">
        <f>J1109</f>
        <v>28</v>
      </c>
      <c r="K1108" s="11">
        <f>K1109</f>
        <v>0</v>
      </c>
    </row>
    <row r="1109" spans="1:11" ht="36" customHeight="1">
      <c r="A1109" s="19" t="s">
        <v>57</v>
      </c>
      <c r="B1109" s="9"/>
      <c r="C1109" s="9" t="s">
        <v>175</v>
      </c>
      <c r="D1109" s="9" t="s">
        <v>190</v>
      </c>
      <c r="E1109" s="9"/>
      <c r="F1109" s="14">
        <f t="shared" si="233"/>
        <v>28</v>
      </c>
      <c r="G1109" s="14">
        <f>G1110</f>
        <v>28</v>
      </c>
      <c r="H1109" s="14">
        <f>H1110</f>
        <v>0</v>
      </c>
      <c r="I1109" s="14">
        <f t="shared" si="230"/>
        <v>28</v>
      </c>
      <c r="J1109" s="14">
        <f>J1110</f>
        <v>28</v>
      </c>
      <c r="K1109" s="14">
        <f>K1110</f>
        <v>0</v>
      </c>
    </row>
    <row r="1110" spans="1:11" ht="95.25" customHeight="1">
      <c r="A1110" s="9" t="s">
        <v>18</v>
      </c>
      <c r="B1110" s="9"/>
      <c r="C1110" s="9" t="s">
        <v>175</v>
      </c>
      <c r="D1110" s="9" t="s">
        <v>190</v>
      </c>
      <c r="E1110" s="9" t="s">
        <v>12</v>
      </c>
      <c r="F1110" s="14">
        <f>G1110+H1110</f>
        <v>28</v>
      </c>
      <c r="G1110" s="14">
        <v>28</v>
      </c>
      <c r="H1110" s="14"/>
      <c r="I1110" s="14">
        <f>J1110+K1110</f>
        <v>28</v>
      </c>
      <c r="J1110" s="14">
        <v>28</v>
      </c>
      <c r="K1110" s="14"/>
    </row>
    <row r="1111" spans="1:11" ht="92.25" customHeight="1">
      <c r="A1111" s="7" t="s">
        <v>894</v>
      </c>
      <c r="B1111" s="8"/>
      <c r="C1111" s="8" t="s">
        <v>175</v>
      </c>
      <c r="D1111" s="8" t="s">
        <v>40</v>
      </c>
      <c r="E1111" s="8"/>
      <c r="F1111" s="11">
        <f t="shared" si="233"/>
        <v>846</v>
      </c>
      <c r="G1111" s="11">
        <f>G1112+G1115</f>
        <v>846</v>
      </c>
      <c r="H1111" s="11">
        <f>H1112+H1115</f>
        <v>0</v>
      </c>
      <c r="I1111" s="11">
        <f t="shared" ref="I1111:I1120" si="235">J1111+K1111</f>
        <v>846</v>
      </c>
      <c r="J1111" s="11">
        <f>J1112+J1115</f>
        <v>846</v>
      </c>
      <c r="K1111" s="11">
        <f>K1112+K1115</f>
        <v>0</v>
      </c>
    </row>
    <row r="1112" spans="1:11" ht="236.45" customHeight="1">
      <c r="A1112" s="8" t="s">
        <v>41</v>
      </c>
      <c r="B1112" s="8"/>
      <c r="C1112" s="8" t="s">
        <v>175</v>
      </c>
      <c r="D1112" s="8" t="s">
        <v>43</v>
      </c>
      <c r="E1112" s="8"/>
      <c r="F1112" s="11">
        <f t="shared" ref="F1112:F1120" si="236">G1112+H1112</f>
        <v>826</v>
      </c>
      <c r="G1112" s="11">
        <f>G1113</f>
        <v>826</v>
      </c>
      <c r="H1112" s="11">
        <f>H1113</f>
        <v>0</v>
      </c>
      <c r="I1112" s="11">
        <f t="shared" si="235"/>
        <v>826</v>
      </c>
      <c r="J1112" s="11">
        <f>J1113</f>
        <v>826</v>
      </c>
      <c r="K1112" s="11">
        <f>K1113</f>
        <v>0</v>
      </c>
    </row>
    <row r="1113" spans="1:11" ht="37.15" customHeight="1">
      <c r="A1113" s="19" t="s">
        <v>57</v>
      </c>
      <c r="B1113" s="9"/>
      <c r="C1113" s="9" t="s">
        <v>175</v>
      </c>
      <c r="D1113" s="9" t="s">
        <v>44</v>
      </c>
      <c r="E1113" s="9"/>
      <c r="F1113" s="14">
        <f t="shared" si="236"/>
        <v>826</v>
      </c>
      <c r="G1113" s="14">
        <f>G1114</f>
        <v>826</v>
      </c>
      <c r="H1113" s="14">
        <f>H1114</f>
        <v>0</v>
      </c>
      <c r="I1113" s="14">
        <f t="shared" si="235"/>
        <v>826</v>
      </c>
      <c r="J1113" s="14">
        <f>J1114</f>
        <v>826</v>
      </c>
      <c r="K1113" s="14">
        <f>K1114</f>
        <v>0</v>
      </c>
    </row>
    <row r="1114" spans="1:11" ht="95.25" customHeight="1">
      <c r="A1114" s="9" t="s">
        <v>18</v>
      </c>
      <c r="B1114" s="9"/>
      <c r="C1114" s="9" t="s">
        <v>175</v>
      </c>
      <c r="D1114" s="9" t="s">
        <v>44</v>
      </c>
      <c r="E1114" s="9" t="s">
        <v>12</v>
      </c>
      <c r="F1114" s="14">
        <f>G1114+H1114</f>
        <v>826</v>
      </c>
      <c r="G1114" s="14">
        <v>826</v>
      </c>
      <c r="H1114" s="14"/>
      <c r="I1114" s="14">
        <f>J1114+K1114</f>
        <v>826</v>
      </c>
      <c r="J1114" s="14">
        <v>826</v>
      </c>
      <c r="K1114" s="14"/>
    </row>
    <row r="1115" spans="1:11" ht="278.25" customHeight="1">
      <c r="A1115" s="8" t="s">
        <v>204</v>
      </c>
      <c r="B1115" s="8"/>
      <c r="C1115" s="8" t="s">
        <v>175</v>
      </c>
      <c r="D1115" s="8" t="s">
        <v>191</v>
      </c>
      <c r="E1115" s="8"/>
      <c r="F1115" s="11">
        <f t="shared" si="236"/>
        <v>20</v>
      </c>
      <c r="G1115" s="11">
        <f>G1116</f>
        <v>20</v>
      </c>
      <c r="H1115" s="11">
        <f>H1116</f>
        <v>0</v>
      </c>
      <c r="I1115" s="11">
        <f t="shared" si="235"/>
        <v>20</v>
      </c>
      <c r="J1115" s="11">
        <f>J1116</f>
        <v>20</v>
      </c>
      <c r="K1115" s="11">
        <f>K1116</f>
        <v>0</v>
      </c>
    </row>
    <row r="1116" spans="1:11" ht="33">
      <c r="A1116" s="19" t="s">
        <v>57</v>
      </c>
      <c r="B1116" s="9"/>
      <c r="C1116" s="9" t="s">
        <v>175</v>
      </c>
      <c r="D1116" s="9" t="s">
        <v>192</v>
      </c>
      <c r="E1116" s="9"/>
      <c r="F1116" s="14">
        <f t="shared" si="236"/>
        <v>20</v>
      </c>
      <c r="G1116" s="14">
        <f>G1117</f>
        <v>20</v>
      </c>
      <c r="H1116" s="14">
        <f>H1117</f>
        <v>0</v>
      </c>
      <c r="I1116" s="14">
        <f t="shared" si="235"/>
        <v>20</v>
      </c>
      <c r="J1116" s="14">
        <f>J1117</f>
        <v>20</v>
      </c>
      <c r="K1116" s="14">
        <f>K1117</f>
        <v>0</v>
      </c>
    </row>
    <row r="1117" spans="1:11" ht="104.45" customHeight="1">
      <c r="A1117" s="9" t="s">
        <v>18</v>
      </c>
      <c r="B1117" s="9"/>
      <c r="C1117" s="9" t="s">
        <v>175</v>
      </c>
      <c r="D1117" s="9" t="s">
        <v>192</v>
      </c>
      <c r="E1117" s="9" t="s">
        <v>12</v>
      </c>
      <c r="F1117" s="14">
        <f>G1117+H1117</f>
        <v>20</v>
      </c>
      <c r="G1117" s="14">
        <v>20</v>
      </c>
      <c r="H1117" s="14"/>
      <c r="I1117" s="14">
        <f>J1117+K1117</f>
        <v>20</v>
      </c>
      <c r="J1117" s="14">
        <v>20</v>
      </c>
      <c r="K1117" s="14"/>
    </row>
    <row r="1118" spans="1:11" ht="207" customHeight="1">
      <c r="A1118" s="7" t="s">
        <v>895</v>
      </c>
      <c r="B1118" s="8"/>
      <c r="C1118" s="8" t="s">
        <v>175</v>
      </c>
      <c r="D1118" s="8" t="s">
        <v>193</v>
      </c>
      <c r="E1118" s="8"/>
      <c r="F1118" s="11">
        <f t="shared" si="236"/>
        <v>10699</v>
      </c>
      <c r="G1118" s="11">
        <f t="shared" ref="G1118:K1120" si="237">G1119</f>
        <v>10699</v>
      </c>
      <c r="H1118" s="11">
        <f t="shared" si="237"/>
        <v>0</v>
      </c>
      <c r="I1118" s="11">
        <f t="shared" si="235"/>
        <v>10699</v>
      </c>
      <c r="J1118" s="11">
        <f t="shared" si="237"/>
        <v>10699</v>
      </c>
      <c r="K1118" s="11">
        <f t="shared" si="237"/>
        <v>0</v>
      </c>
    </row>
    <row r="1119" spans="1:11" ht="145.5" customHeight="1">
      <c r="A1119" s="8" t="s">
        <v>666</v>
      </c>
      <c r="B1119" s="8"/>
      <c r="C1119" s="8" t="s">
        <v>175</v>
      </c>
      <c r="D1119" s="8" t="s">
        <v>660</v>
      </c>
      <c r="E1119" s="8"/>
      <c r="F1119" s="11">
        <f t="shared" si="236"/>
        <v>10699</v>
      </c>
      <c r="G1119" s="11">
        <f t="shared" si="237"/>
        <v>10699</v>
      </c>
      <c r="H1119" s="11">
        <f t="shared" si="237"/>
        <v>0</v>
      </c>
      <c r="I1119" s="11">
        <f t="shared" si="235"/>
        <v>10699</v>
      </c>
      <c r="J1119" s="11">
        <f t="shared" si="237"/>
        <v>10699</v>
      </c>
      <c r="K1119" s="11">
        <f t="shared" si="237"/>
        <v>0</v>
      </c>
    </row>
    <row r="1120" spans="1:11" ht="128.25" customHeight="1">
      <c r="A1120" s="9" t="s">
        <v>34</v>
      </c>
      <c r="B1120" s="9"/>
      <c r="C1120" s="9" t="s">
        <v>175</v>
      </c>
      <c r="D1120" s="9" t="s">
        <v>661</v>
      </c>
      <c r="E1120" s="9"/>
      <c r="F1120" s="14">
        <f t="shared" si="236"/>
        <v>10699</v>
      </c>
      <c r="G1120" s="14">
        <f t="shared" si="237"/>
        <v>10699</v>
      </c>
      <c r="H1120" s="14">
        <f t="shared" si="237"/>
        <v>0</v>
      </c>
      <c r="I1120" s="14">
        <f t="shared" si="235"/>
        <v>10699</v>
      </c>
      <c r="J1120" s="14">
        <f t="shared" si="237"/>
        <v>10699</v>
      </c>
      <c r="K1120" s="14">
        <f t="shared" si="237"/>
        <v>0</v>
      </c>
    </row>
    <row r="1121" spans="1:11" ht="156" customHeight="1">
      <c r="A1121" s="9" t="s">
        <v>16</v>
      </c>
      <c r="B1121" s="9"/>
      <c r="C1121" s="9" t="s">
        <v>175</v>
      </c>
      <c r="D1121" s="9" t="s">
        <v>661</v>
      </c>
      <c r="E1121" s="9" t="s">
        <v>13</v>
      </c>
      <c r="F1121" s="14">
        <f t="shared" ref="F1121:F1126" si="238">G1121+H1121</f>
        <v>10699</v>
      </c>
      <c r="G1121" s="14">
        <v>10699</v>
      </c>
      <c r="H1121" s="14"/>
      <c r="I1121" s="14">
        <f t="shared" ref="I1121:I1126" si="239">J1121+K1121</f>
        <v>10699</v>
      </c>
      <c r="J1121" s="14">
        <v>10699</v>
      </c>
      <c r="K1121" s="14"/>
    </row>
    <row r="1122" spans="1:11" ht="186.75" customHeight="1">
      <c r="A1122" s="7" t="s">
        <v>972</v>
      </c>
      <c r="B1122" s="8"/>
      <c r="C1122" s="8" t="s">
        <v>175</v>
      </c>
      <c r="D1122" s="8" t="s">
        <v>973</v>
      </c>
      <c r="E1122" s="9"/>
      <c r="F1122" s="11">
        <f t="shared" si="238"/>
        <v>93</v>
      </c>
      <c r="G1122" s="11">
        <f t="shared" ref="G1122:K1124" si="240">G1123</f>
        <v>93</v>
      </c>
      <c r="H1122" s="11">
        <f t="shared" si="240"/>
        <v>0</v>
      </c>
      <c r="I1122" s="11">
        <f t="shared" si="239"/>
        <v>93</v>
      </c>
      <c r="J1122" s="11">
        <f t="shared" si="240"/>
        <v>93</v>
      </c>
      <c r="K1122" s="11">
        <f t="shared" si="240"/>
        <v>0</v>
      </c>
    </row>
    <row r="1123" spans="1:11" ht="192" customHeight="1">
      <c r="A1123" s="8" t="s">
        <v>996</v>
      </c>
      <c r="B1123" s="8"/>
      <c r="C1123" s="8" t="s">
        <v>175</v>
      </c>
      <c r="D1123" s="8" t="s">
        <v>974</v>
      </c>
      <c r="E1123" s="8"/>
      <c r="F1123" s="11">
        <f t="shared" si="238"/>
        <v>93</v>
      </c>
      <c r="G1123" s="11">
        <f t="shared" si="240"/>
        <v>93</v>
      </c>
      <c r="H1123" s="11">
        <f t="shared" si="240"/>
        <v>0</v>
      </c>
      <c r="I1123" s="11">
        <f t="shared" si="239"/>
        <v>93</v>
      </c>
      <c r="J1123" s="11">
        <f t="shared" si="240"/>
        <v>93</v>
      </c>
      <c r="K1123" s="11">
        <f t="shared" si="240"/>
        <v>0</v>
      </c>
    </row>
    <row r="1124" spans="1:11" ht="35.450000000000003" customHeight="1">
      <c r="A1124" s="19" t="s">
        <v>57</v>
      </c>
      <c r="B1124" s="9"/>
      <c r="C1124" s="9" t="s">
        <v>175</v>
      </c>
      <c r="D1124" s="9" t="s">
        <v>975</v>
      </c>
      <c r="E1124" s="9"/>
      <c r="F1124" s="14">
        <f t="shared" si="238"/>
        <v>93</v>
      </c>
      <c r="G1124" s="14">
        <f t="shared" si="240"/>
        <v>93</v>
      </c>
      <c r="H1124" s="14">
        <f t="shared" si="240"/>
        <v>0</v>
      </c>
      <c r="I1124" s="14">
        <f t="shared" si="239"/>
        <v>93</v>
      </c>
      <c r="J1124" s="14">
        <f t="shared" si="240"/>
        <v>93</v>
      </c>
      <c r="K1124" s="14">
        <f t="shared" si="240"/>
        <v>0</v>
      </c>
    </row>
    <row r="1125" spans="1:11" ht="95.25" customHeight="1">
      <c r="A1125" s="9" t="s">
        <v>18</v>
      </c>
      <c r="B1125" s="9"/>
      <c r="C1125" s="9" t="s">
        <v>175</v>
      </c>
      <c r="D1125" s="9" t="s">
        <v>975</v>
      </c>
      <c r="E1125" s="9" t="s">
        <v>12</v>
      </c>
      <c r="F1125" s="14">
        <f t="shared" si="238"/>
        <v>93</v>
      </c>
      <c r="G1125" s="14">
        <v>93</v>
      </c>
      <c r="H1125" s="14"/>
      <c r="I1125" s="14">
        <f t="shared" si="239"/>
        <v>93</v>
      </c>
      <c r="J1125" s="14">
        <v>93</v>
      </c>
      <c r="K1125" s="14"/>
    </row>
    <row r="1126" spans="1:11" s="13" customFormat="1" ht="51.75" customHeight="1">
      <c r="A1126" s="20" t="s">
        <v>426</v>
      </c>
      <c r="B1126" s="8"/>
      <c r="C1126" s="8" t="s">
        <v>427</v>
      </c>
      <c r="D1126" s="8"/>
      <c r="E1126" s="8"/>
      <c r="F1126" s="11">
        <f t="shared" si="238"/>
        <v>4840</v>
      </c>
      <c r="G1126" s="11">
        <f>G1127</f>
        <v>4840</v>
      </c>
      <c r="H1126" s="11">
        <f>H1127</f>
        <v>0</v>
      </c>
      <c r="I1126" s="11">
        <f t="shared" si="239"/>
        <v>4829</v>
      </c>
      <c r="J1126" s="11">
        <f>J1127</f>
        <v>4829</v>
      </c>
      <c r="K1126" s="11">
        <f>K1127</f>
        <v>0</v>
      </c>
    </row>
    <row r="1127" spans="1:11" ht="150" customHeight="1">
      <c r="A1127" s="7" t="s">
        <v>858</v>
      </c>
      <c r="B1127" s="8"/>
      <c r="C1127" s="8" t="s">
        <v>427</v>
      </c>
      <c r="D1127" s="8" t="s">
        <v>39</v>
      </c>
      <c r="E1127" s="8"/>
      <c r="F1127" s="11">
        <f t="shared" ref="F1127:F1133" si="241">G1127+H1127</f>
        <v>4840</v>
      </c>
      <c r="G1127" s="11">
        <f>G1128</f>
        <v>4840</v>
      </c>
      <c r="H1127" s="11">
        <f>H1128</f>
        <v>0</v>
      </c>
      <c r="I1127" s="11">
        <f t="shared" ref="I1127:I1133" si="242">J1127+K1127</f>
        <v>4829</v>
      </c>
      <c r="J1127" s="11">
        <f>J1128</f>
        <v>4829</v>
      </c>
      <c r="K1127" s="11">
        <f>K1128</f>
        <v>0</v>
      </c>
    </row>
    <row r="1128" spans="1:11" ht="204.75" customHeight="1">
      <c r="A1128" s="7" t="s">
        <v>895</v>
      </c>
      <c r="B1128" s="8"/>
      <c r="C1128" s="8" t="s">
        <v>427</v>
      </c>
      <c r="D1128" s="8" t="s">
        <v>193</v>
      </c>
      <c r="E1128" s="8"/>
      <c r="F1128" s="11">
        <f t="shared" si="241"/>
        <v>4840</v>
      </c>
      <c r="G1128" s="11">
        <f>G1129+G1132</f>
        <v>4840</v>
      </c>
      <c r="H1128" s="11">
        <f>H1129+H1132</f>
        <v>0</v>
      </c>
      <c r="I1128" s="11">
        <f t="shared" si="242"/>
        <v>4829</v>
      </c>
      <c r="J1128" s="11">
        <f>J1129+J1132</f>
        <v>4829</v>
      </c>
      <c r="K1128" s="11">
        <f>K1129+K1132</f>
        <v>0</v>
      </c>
    </row>
    <row r="1129" spans="1:11" ht="161.25" customHeight="1">
      <c r="A1129" s="8" t="s">
        <v>194</v>
      </c>
      <c r="B1129" s="8"/>
      <c r="C1129" s="8" t="s">
        <v>427</v>
      </c>
      <c r="D1129" s="8" t="s">
        <v>195</v>
      </c>
      <c r="E1129" s="8"/>
      <c r="F1129" s="11">
        <f t="shared" si="241"/>
        <v>4274</v>
      </c>
      <c r="G1129" s="11">
        <f>G1130</f>
        <v>4274</v>
      </c>
      <c r="H1129" s="11">
        <f>H1130</f>
        <v>0</v>
      </c>
      <c r="I1129" s="11">
        <f t="shared" si="242"/>
        <v>4274</v>
      </c>
      <c r="J1129" s="11">
        <f>J1130</f>
        <v>4274</v>
      </c>
      <c r="K1129" s="11">
        <f>K1130</f>
        <v>0</v>
      </c>
    </row>
    <row r="1130" spans="1:11" ht="91.5" customHeight="1">
      <c r="A1130" s="19" t="s">
        <v>196</v>
      </c>
      <c r="B1130" s="9"/>
      <c r="C1130" s="9" t="s">
        <v>427</v>
      </c>
      <c r="D1130" s="9" t="s">
        <v>197</v>
      </c>
      <c r="E1130" s="9"/>
      <c r="F1130" s="14">
        <f t="shared" si="241"/>
        <v>4274</v>
      </c>
      <c r="G1130" s="14">
        <f>G1131</f>
        <v>4274</v>
      </c>
      <c r="H1130" s="14">
        <f>H1131</f>
        <v>0</v>
      </c>
      <c r="I1130" s="14">
        <f t="shared" si="242"/>
        <v>4274</v>
      </c>
      <c r="J1130" s="14">
        <f>J1131</f>
        <v>4274</v>
      </c>
      <c r="K1130" s="14">
        <f>K1131</f>
        <v>0</v>
      </c>
    </row>
    <row r="1131" spans="1:11" ht="228.75" customHeight="1">
      <c r="A1131" s="19" t="s">
        <v>17</v>
      </c>
      <c r="B1131" s="9"/>
      <c r="C1131" s="9" t="s">
        <v>427</v>
      </c>
      <c r="D1131" s="9" t="s">
        <v>197</v>
      </c>
      <c r="E1131" s="9" t="s">
        <v>11</v>
      </c>
      <c r="F1131" s="14">
        <f>G1131+H1131</f>
        <v>4274</v>
      </c>
      <c r="G1131" s="14">
        <v>4274</v>
      </c>
      <c r="H1131" s="14"/>
      <c r="I1131" s="14">
        <f>J1131+K1131</f>
        <v>4274</v>
      </c>
      <c r="J1131" s="14">
        <v>4274</v>
      </c>
      <c r="K1131" s="14"/>
    </row>
    <row r="1132" spans="1:11" ht="197.25" customHeight="1">
      <c r="A1132" s="8" t="s">
        <v>198</v>
      </c>
      <c r="B1132" s="8"/>
      <c r="C1132" s="8" t="s">
        <v>427</v>
      </c>
      <c r="D1132" s="8" t="s">
        <v>199</v>
      </c>
      <c r="E1132" s="8"/>
      <c r="F1132" s="11">
        <f t="shared" si="241"/>
        <v>566</v>
      </c>
      <c r="G1132" s="11">
        <f>G1133</f>
        <v>566</v>
      </c>
      <c r="H1132" s="11">
        <f>H1133</f>
        <v>0</v>
      </c>
      <c r="I1132" s="11">
        <f t="shared" si="242"/>
        <v>555</v>
      </c>
      <c r="J1132" s="11">
        <f>J1133</f>
        <v>555</v>
      </c>
      <c r="K1132" s="11">
        <f>K1133</f>
        <v>0</v>
      </c>
    </row>
    <row r="1133" spans="1:11" ht="87" customHeight="1">
      <c r="A1133" s="19" t="s">
        <v>196</v>
      </c>
      <c r="B1133" s="9"/>
      <c r="C1133" s="9" t="s">
        <v>427</v>
      </c>
      <c r="D1133" s="9" t="s">
        <v>200</v>
      </c>
      <c r="E1133" s="9"/>
      <c r="F1133" s="14">
        <f t="shared" si="241"/>
        <v>566</v>
      </c>
      <c r="G1133" s="14">
        <f>G1134</f>
        <v>566</v>
      </c>
      <c r="H1133" s="14">
        <f>H1134</f>
        <v>0</v>
      </c>
      <c r="I1133" s="14">
        <f t="shared" si="242"/>
        <v>555</v>
      </c>
      <c r="J1133" s="14">
        <f>J1134</f>
        <v>555</v>
      </c>
      <c r="K1133" s="14">
        <f>K1134</f>
        <v>0</v>
      </c>
    </row>
    <row r="1134" spans="1:11" ht="95.25" customHeight="1">
      <c r="A1134" s="9" t="s">
        <v>18</v>
      </c>
      <c r="B1134" s="9"/>
      <c r="C1134" s="9" t="s">
        <v>427</v>
      </c>
      <c r="D1134" s="9" t="s">
        <v>200</v>
      </c>
      <c r="E1134" s="9" t="s">
        <v>12</v>
      </c>
      <c r="F1134" s="14">
        <f>G1134+H1134</f>
        <v>566</v>
      </c>
      <c r="G1134" s="14">
        <v>566</v>
      </c>
      <c r="H1134" s="14"/>
      <c r="I1134" s="14">
        <f>J1134+K1134</f>
        <v>555</v>
      </c>
      <c r="J1134" s="14">
        <v>555</v>
      </c>
      <c r="K1134" s="14"/>
    </row>
    <row r="1135" spans="1:11" ht="32.450000000000003" customHeight="1">
      <c r="A1135" s="8" t="s">
        <v>9</v>
      </c>
      <c r="B1135" s="8"/>
      <c r="C1135" s="8"/>
      <c r="D1135" s="8"/>
      <c r="E1135" s="8"/>
      <c r="F1135" s="11">
        <f>G1135+H1135</f>
        <v>8718116.0999999996</v>
      </c>
      <c r="G1135" s="11">
        <f>G10+G350+G363+G374+G390+G451+G471+G651+G1027+G1075+G731</f>
        <v>3712745</v>
      </c>
      <c r="H1135" s="11">
        <f>H10+H350+H363+H374+H390+H451+H471+H651+H1027+H1075+H731</f>
        <v>5005371.0999999996</v>
      </c>
      <c r="I1135" s="11">
        <f>J1135+K1135</f>
        <v>9043056.8000000007</v>
      </c>
      <c r="J1135" s="11">
        <f>J10+J350+J363+J374+J390+J451+J471+J651+J1027+J1075+J731</f>
        <v>3554174</v>
      </c>
      <c r="K1135" s="11">
        <f>K10+K350+K363+K374+K390+K451+K471+K651+K1027+K1075+K731</f>
        <v>5488882.7999999998</v>
      </c>
    </row>
    <row r="1136" spans="1:11" hidden="1"/>
    <row r="1137" spans="1:11" hidden="1">
      <c r="G1137" s="10">
        <v>3746229.3</v>
      </c>
      <c r="H1137" s="10">
        <v>4999025.0999999996</v>
      </c>
      <c r="J1137" s="10">
        <v>3574822.2</v>
      </c>
      <c r="K1137" s="10">
        <v>5514407.7999999998</v>
      </c>
    </row>
    <row r="1138" spans="1:11" hidden="1">
      <c r="G1138" s="10">
        <v>3749781</v>
      </c>
      <c r="H1138" s="10">
        <v>5031521.0999999996</v>
      </c>
      <c r="J1138" s="10">
        <v>3574784</v>
      </c>
      <c r="K1138" s="10">
        <v>5514619.7999999998</v>
      </c>
    </row>
    <row r="1139" spans="1:11" ht="18" hidden="1">
      <c r="G1139" s="53"/>
      <c r="H1139" s="53"/>
      <c r="I1139" s="53"/>
      <c r="J1139" s="53"/>
      <c r="K1139" s="53"/>
    </row>
    <row r="1140" spans="1:11" ht="18" hidden="1">
      <c r="A1140" s="10"/>
      <c r="G1140" s="53">
        <v>3732041</v>
      </c>
      <c r="H1140" s="53">
        <v>5005371.0999999996</v>
      </c>
      <c r="I1140" s="53"/>
      <c r="J1140" s="53">
        <v>3573276</v>
      </c>
      <c r="K1140" s="53">
        <v>5488882.7999999998</v>
      </c>
    </row>
    <row r="1141" spans="1:11" hidden="1">
      <c r="A1141" s="10"/>
      <c r="G1141" s="16">
        <f>G1135-G1140</f>
        <v>-19296</v>
      </c>
      <c r="H1141" s="16">
        <f>H1135-H1140</f>
        <v>0</v>
      </c>
      <c r="J1141" s="16">
        <f>J1135-J1140</f>
        <v>-19102</v>
      </c>
      <c r="K1141" s="16">
        <f>K1135-K1140</f>
        <v>0</v>
      </c>
    </row>
    <row r="1142" spans="1:11">
      <c r="A1142" s="10"/>
    </row>
    <row r="1143" spans="1:11">
      <c r="A1143" s="10"/>
    </row>
    <row r="1144" spans="1:11">
      <c r="A1144" s="10"/>
    </row>
    <row r="1145" spans="1:11">
      <c r="A1145" s="10"/>
    </row>
    <row r="1146" spans="1:11">
      <c r="A1146" s="10"/>
    </row>
    <row r="1147" spans="1:11">
      <c r="A1147" s="10"/>
    </row>
    <row r="1148" spans="1:11">
      <c r="A1148" s="10"/>
    </row>
    <row r="1149" spans="1:11">
      <c r="A1149" s="10"/>
    </row>
    <row r="1151" spans="1:11">
      <c r="A1151" s="10"/>
    </row>
  </sheetData>
  <autoFilter ref="A9:IR1135"/>
  <mergeCells count="1">
    <mergeCell ref="A6:I6"/>
  </mergeCells>
  <pageMargins left="1.1811023622047245" right="0.59055118110236227" top="0.78740157480314965" bottom="0.78740157480314965" header="0" footer="0"/>
  <pageSetup paperSize="9" fitToHeight="0" orientation="portrait" r:id="rId1"/>
  <headerFooter differentFirst="1">
    <oddHeader>&amp;C&amp;"Times New Roman,обычный"&amp;12&amp;P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КВСР</vt:lpstr>
      <vt:lpstr>Лист1</vt:lpstr>
      <vt:lpstr>КВСР!Заголовки_для_печати</vt:lpstr>
      <vt:lpstr>КВСР!Область_печати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Метелёва</dc:creator>
  <dc:description>POI HSSF rep:2.31.0.138</dc:description>
  <cp:lastModifiedBy>priemnaya</cp:lastModifiedBy>
  <cp:lastPrinted>2019-11-15T09:01:31Z</cp:lastPrinted>
  <dcterms:created xsi:type="dcterms:W3CDTF">2013-11-13T16:11:47Z</dcterms:created>
  <dcterms:modified xsi:type="dcterms:W3CDTF">2019-11-15T09:01:34Z</dcterms:modified>
</cp:coreProperties>
</file>